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Thiago Terra\Desktop\LIVE 40\"/>
    </mc:Choice>
  </mc:AlternateContent>
  <xr:revisionPtr revIDLastSave="0" documentId="13_ncr:1_{DC9A7E68-3D95-49BD-A7D2-A4CE6F982BF3}" xr6:coauthVersionLast="45" xr6:coauthVersionMax="45" xr10:uidLastSave="{00000000-0000-0000-0000-000000000000}"/>
  <bookViews>
    <workbookView xWindow="-120" yWindow="-120" windowWidth="20730" windowHeight="11160" tabRatio="763" activeTab="4" xr2:uid="{F4248CBE-BC5E-4BB8-B708-62AD09B80CA8}"/>
  </bookViews>
  <sheets>
    <sheet name="Recado" sheetId="18" r:id="rId1"/>
    <sheet name="Roteiro" sheetId="20" r:id="rId2"/>
    <sheet name="Teoria" sheetId="38" r:id="rId3"/>
    <sheet name="Gráfico-1" sheetId="43" r:id="rId4"/>
    <sheet name="Gráfico-2" sheetId="44" r:id="rId5"/>
    <sheet name="Gráfico-OK-1" sheetId="39" r:id="rId6"/>
    <sheet name="Gráfico-OK-2" sheetId="40" r:id="rId7"/>
  </sheets>
  <definedNames>
    <definedName name="_xlnm._FilterDatabase" localSheetId="3" hidden="1">'Gráfico-1'!$B$6:$C$8</definedName>
    <definedName name="_xlnm._FilterDatabase" localSheetId="4" hidden="1">'Gráfico-2'!$B$7:$C$9</definedName>
    <definedName name="_xlnm._FilterDatabase" localSheetId="5" hidden="1">'Gráfico-OK-1'!$B$6:$C$8</definedName>
    <definedName name="_xlnm._FilterDatabase" localSheetId="6" hidden="1">'Gráfico-OK-2'!$B$6:$C$8</definedName>
    <definedName name="_xlnm._FilterDatabase" localSheetId="2" hidden="1">Teoria!$B$6:$E$9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4" l="1"/>
  <c r="C16" i="44"/>
  <c r="C17" i="44"/>
  <c r="C18" i="44"/>
  <c r="C14" i="44"/>
  <c r="E8" i="43"/>
  <c r="E9" i="43"/>
  <c r="E10" i="43"/>
  <c r="E11" i="43"/>
  <c r="E12" i="43"/>
  <c r="E13" i="43"/>
  <c r="E14" i="43"/>
  <c r="E15" i="43"/>
  <c r="E16" i="43"/>
  <c r="E17" i="43"/>
  <c r="E18" i="43"/>
  <c r="E7" i="43"/>
  <c r="D8" i="43"/>
  <c r="D9" i="43"/>
  <c r="D10" i="43"/>
  <c r="D11" i="43"/>
  <c r="D12" i="43"/>
  <c r="D13" i="43"/>
  <c r="D14" i="43"/>
  <c r="D15" i="43"/>
  <c r="D16" i="43"/>
  <c r="D17" i="43"/>
  <c r="D18" i="43"/>
  <c r="D7" i="43"/>
  <c r="C18" i="38"/>
  <c r="D16" i="44" l="1"/>
  <c r="D14" i="44"/>
  <c r="D18" i="44"/>
  <c r="D17" i="44"/>
  <c r="C13" i="40"/>
  <c r="C14" i="40" s="1"/>
  <c r="C15" i="40" s="1"/>
  <c r="C16" i="40" s="1"/>
  <c r="D10" i="39"/>
  <c r="D15" i="40" l="1"/>
  <c r="D16" i="40"/>
  <c r="D14" i="40"/>
  <c r="D13" i="40"/>
  <c r="E15" i="39"/>
  <c r="D7" i="39"/>
  <c r="E14" i="39"/>
  <c r="D15" i="39"/>
  <c r="E7" i="39"/>
  <c r="E8" i="39"/>
  <c r="E11" i="39"/>
  <c r="D18" i="39"/>
  <c r="D14" i="39"/>
  <c r="E18" i="39"/>
  <c r="D11" i="39"/>
  <c r="D17" i="39"/>
  <c r="D13" i="39"/>
  <c r="D9" i="39"/>
  <c r="E17" i="39"/>
  <c r="E13" i="39"/>
  <c r="D16" i="39"/>
  <c r="D12" i="39"/>
  <c r="D8" i="39"/>
  <c r="E16" i="39"/>
  <c r="E12" i="39"/>
  <c r="E10" i="39"/>
  <c r="E9" i="39"/>
</calcChain>
</file>

<file path=xl/sharedStrings.xml><?xml version="1.0" encoding="utf-8"?>
<sst xmlns="http://schemas.openxmlformats.org/spreadsheetml/2006/main" count="124" uniqueCount="57">
  <si>
    <t>RECADOS</t>
  </si>
  <si>
    <t>Dicas Rápidas Todo Dia de Excel (Stories)</t>
  </si>
  <si>
    <t>Me segue no Instagram: @nextlevel.run / Thiago Terra</t>
  </si>
  <si>
    <t>INSTAGRAM: https://www.instagram.com/nextlevel.run/</t>
  </si>
  <si>
    <t>TELEGRAM - Sacada Inteligente</t>
  </si>
  <si>
    <t>Conteúdo Aprofundado de Excel</t>
  </si>
  <si>
    <t>Entra ae! - Link na descrição</t>
  </si>
  <si>
    <t>TELEGRAM: https://t.me/nextlevelrun</t>
  </si>
  <si>
    <t>Aula ficará disponível por 24hs</t>
  </si>
  <si>
    <t>MINICURSO EXCEL ESSENCIAL: https://nextlevel.run/acesso-minicurso-excel-essencial/</t>
  </si>
  <si>
    <t>ROTEIRO</t>
  </si>
  <si>
    <t>INSTAGRAM</t>
  </si>
  <si>
    <t>Aula Todo Dia - 09:00 - 40 dias consecutivos de aula</t>
  </si>
  <si>
    <t>Inscreva-se no Canal + Sininho para Notificações</t>
  </si>
  <si>
    <t>QUEM SOU EU?</t>
  </si>
  <si>
    <t>Thiago Terra</t>
  </si>
  <si>
    <t>Formado em Administração</t>
  </si>
  <si>
    <t>CURSO EXCEL ESSENCIAL (GRÁTIS)</t>
  </si>
  <si>
    <t>Sequência dos Assuntos</t>
  </si>
  <si>
    <t>YOUTUBE: Como funciona estas Lives</t>
  </si>
  <si>
    <t>EMAIL: https://nextlevel.run/lives-de-quarentena-no-excel/</t>
  </si>
  <si>
    <r>
      <t xml:space="preserve">Ficará gravada na Biblioteca de Estudos de Casos dos Alunos
da </t>
    </r>
    <r>
      <rPr>
        <b/>
        <sz val="20"/>
        <color theme="1"/>
        <rFont val="Segoe UI"/>
        <family val="2"/>
      </rPr>
      <t>Fórmula da Produtividade no Excel = Acerto de Conteúdo Prático sobre Excel</t>
    </r>
  </si>
  <si>
    <t>&gt;&gt;</t>
  </si>
  <si>
    <r>
      <t xml:space="preserve">Enquete no </t>
    </r>
    <r>
      <rPr>
        <b/>
        <sz val="20"/>
        <color theme="0"/>
        <rFont val="Segoe UI"/>
        <family val="2"/>
      </rPr>
      <t>Instagram</t>
    </r>
    <r>
      <rPr>
        <sz val="20"/>
        <color theme="0"/>
        <rFont val="Segoe UI"/>
        <family val="2"/>
      </rPr>
      <t xml:space="preserve"> sobre o próximo tema!</t>
    </r>
  </si>
  <si>
    <t>Faça anotações. Qual a importância dessa aula na sua vida profissional?</t>
  </si>
  <si>
    <t>CANTINHO DA APRENDIZAGEM</t>
  </si>
  <si>
    <t>GRÁFICO ESPECIAIS NO EXCEL</t>
  </si>
  <si>
    <t>Planilheiro Profissional (+100 planilhas) e Professor de Excel (+10 anos)</t>
  </si>
  <si>
    <t>Vendas</t>
  </si>
  <si>
    <t>Período</t>
  </si>
  <si>
    <t>Mínimo</t>
  </si>
  <si>
    <t>Máximo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</si>
  <si>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</si>
  <si>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</si>
  <si>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</si>
  <si>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</si>
  <si>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</si>
  <si>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</si>
  <si>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</si>
  <si>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</si>
  <si>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</si>
  <si>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</si>
  <si>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</si>
  <si>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</si>
  <si>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Bolacha</t>
  </si>
  <si>
    <t>Gonçalves</t>
  </si>
  <si>
    <t>Thiago</t>
  </si>
  <si>
    <t>Priscila</t>
  </si>
  <si>
    <t>Meta</t>
  </si>
  <si>
    <t>G1: Função Se, Mínimo, Máximo e NÃO.DISP</t>
  </si>
  <si>
    <t>G1: Formatar linhas contínua: cinza. Linha maior com marcador (borda e preenchimento transparente).</t>
  </si>
  <si>
    <t>G2: Validação de dados</t>
  </si>
  <si>
    <t>G2: Função PROCV, CORRESP e MÉDIA</t>
  </si>
  <si>
    <t>G2: Montar o gráfico e formatar</t>
  </si>
  <si>
    <t>OK</t>
  </si>
  <si>
    <t>#N/A</t>
  </si>
  <si>
    <t>Emerson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</si>
</sst>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_ ;[Red]\-#,##0\ "/>
    <numFmt numFmtId="165" formatCode="#,##0.00_ ;[Red]\-#,##0.00\ "/>
  </numFmts>
  <fonts count="16" x14ac:knownFonts="1">
    <font>
      <sz val="10"/>
      <color theme="1"/>
      <name val="Segoe UI"/>
      <family val="2"/>
    </font>
    <font>
      <b/>
      <sz val="22"/>
      <color theme="1" tint="0.34998626667073579"/>
      <name val="Segoe UI"/>
      <family val="2"/>
    </font>
    <font>
      <sz val="10"/>
      <color theme="1"/>
      <name val="Segoe UI"/>
      <family val="2"/>
    </font>
    <font>
      <b/>
      <sz val="22"/>
      <color theme="0"/>
      <name val="Segoe UI"/>
      <family val="2"/>
    </font>
    <font>
      <sz val="20"/>
      <color theme="1"/>
      <name val="Segoe UI"/>
      <family val="2"/>
    </font>
    <font>
      <b/>
      <sz val="20"/>
      <color theme="1"/>
      <name val="Segoe UI"/>
      <family val="2"/>
    </font>
    <font>
      <b/>
      <sz val="20"/>
      <color theme="0"/>
      <name val="Segoe UI"/>
      <family val="2"/>
    </font>
    <font>
      <sz val="20"/>
      <color theme="0"/>
      <name val="Segoe UI"/>
      <family val="2"/>
    </font>
    <font>
      <sz val="16"/>
      <color theme="1"/>
      <name val="Segoe UI"/>
      <family val="2"/>
    </font>
    <font>
      <b/>
      <sz val="24"/>
      <name val="Segoe UI"/>
      <family val="2"/>
    </font>
    <font>
      <sz val="24"/>
      <name val="Segoe UI"/>
      <family val="2"/>
    </font>
    <font>
      <b/>
      <sz val="14"/>
      <name val="Segoe UI"/>
      <family val="2"/>
    </font>
    <font>
      <sz val="8"/>
      <name val="Segoe UI"/>
      <family val="2"/>
    </font>
    <font>
      <b/>
      <sz val="12"/>
      <name val="Segoe UI"/>
      <family val="2"/>
    </font>
    <font>
      <b/>
      <sz val="18"/>
      <color theme="1"/>
      <name val="Segoe UI"/>
      <family val="2"/>
    </font>
    <font>
      <b/>
      <sz val="12"/>
      <color rgb="FFFF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medium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6">
    <xf numFmtId="0" fontId="0" fillId="0" borderId="0" xfId="0"/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 indent="1"/>
    </xf>
    <xf numFmtId="0" fontId="4" fillId="2" borderId="4" xfId="1" applyFont="1" applyFill="1" applyBorder="1" applyAlignment="1">
      <alignment horizontal="left" vertical="center" indent="1"/>
    </xf>
    <xf numFmtId="0" fontId="6" fillId="4" borderId="4" xfId="1" applyFont="1" applyFill="1" applyBorder="1" applyAlignment="1">
      <alignment horizontal="left" vertical="center" indent="1"/>
    </xf>
    <xf numFmtId="0" fontId="5" fillId="0" borderId="4" xfId="1" applyFont="1" applyBorder="1" applyAlignment="1">
      <alignment horizontal="left" vertical="center" indent="1"/>
    </xf>
    <xf numFmtId="0" fontId="4" fillId="0" borderId="0" xfId="1" applyFont="1" applyAlignment="1">
      <alignment horizontal="left" vertical="center" indent="1"/>
    </xf>
    <xf numFmtId="0" fontId="3" fillId="3" borderId="4" xfId="1" applyFont="1" applyFill="1" applyBorder="1" applyAlignment="1">
      <alignment horizontal="left" vertical="center" indent="1"/>
    </xf>
    <xf numFmtId="0" fontId="5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6" fillId="4" borderId="1" xfId="1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left" vertical="center"/>
    </xf>
    <xf numFmtId="0" fontId="6" fillId="4" borderId="2" xfId="1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Font="1"/>
    <xf numFmtId="0" fontId="9" fillId="0" borderId="4" xfId="2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7" xfId="0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10" fillId="0" borderId="4" xfId="0" applyFont="1" applyBorder="1" applyAlignment="1">
      <alignment horizontal="left"/>
    </xf>
    <xf numFmtId="0" fontId="1" fillId="2" borderId="0" xfId="0" applyFont="1" applyFill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left" vertical="center" wrapText="1"/>
    </xf>
    <xf numFmtId="164" fontId="11" fillId="0" borderId="2" xfId="2" applyNumberFormat="1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164" fontId="13" fillId="0" borderId="2" xfId="2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left" vertical="center" indent="1"/>
    </xf>
    <xf numFmtId="0" fontId="11" fillId="5" borderId="2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/>
    </xf>
    <xf numFmtId="0" fontId="4" fillId="0" borderId="6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1"/>
    </xf>
    <xf numFmtId="0" fontId="3" fillId="3" borderId="1" xfId="1" applyFont="1" applyFill="1" applyBorder="1" applyAlignment="1">
      <alignment horizontal="left" vertical="center" indent="1"/>
    </xf>
    <xf numFmtId="0" fontId="3" fillId="3" borderId="2" xfId="1" applyFont="1" applyFill="1" applyBorder="1" applyAlignment="1">
      <alignment horizontal="left" vertical="center" indent="1"/>
    </xf>
    <xf numFmtId="0" fontId="3" fillId="3" borderId="3" xfId="1" applyFont="1" applyFill="1" applyBorder="1" applyAlignment="1">
      <alignment horizontal="left" vertical="center" indent="1"/>
    </xf>
    <xf numFmtId="0" fontId="6" fillId="4" borderId="1" xfId="1" applyFont="1" applyFill="1" applyBorder="1" applyAlignment="1">
      <alignment horizontal="left" vertical="center" indent="1"/>
    </xf>
    <xf numFmtId="0" fontId="6" fillId="4" borderId="2" xfId="1" applyFont="1" applyFill="1" applyBorder="1" applyAlignment="1">
      <alignment horizontal="left" vertical="center" indent="1"/>
    </xf>
    <xf numFmtId="0" fontId="6" fillId="4" borderId="3" xfId="1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4" fontId="11" fillId="0" borderId="2" xfId="2" applyNumberFormat="1" applyFont="1" applyFill="1" applyBorder="1" applyAlignment="1">
      <alignment horizontal="left" vertical="center"/>
    </xf>
    <xf numFmtId="0" fontId="14" fillId="0" borderId="0" xfId="0" applyFont="1" applyAlignment="1" applyProtection="1">
      <alignment horizontal="center" vertical="center"/>
    </xf>
    <xf numFmtId="0" fontId="15" fillId="0" borderId="0" xfId="0" applyFont="1" applyAlignment="1">
      <alignment horizontal="center" vertical="center"/>
    </xf>
  </cellXfs>
  <cellStyles count="3">
    <cellStyle name="Normal" xfId="0" builtinId="0"/>
    <cellStyle name="Normal 2 2" xfId="1" xr:uid="{4C24E503-526E-423A-92FD-D6A2780302CB}"/>
    <cellStyle name="Porcentagem" xfId="2" builtinId="5"/>
  </cellStyles>
  <dxfs count="28">
    <dxf>
      <font>
        <color rgb="FF007434"/>
      </font>
      <fill>
        <patternFill>
          <bgColor rgb="FF82D68E"/>
        </patternFill>
      </fill>
    </dxf>
    <dxf>
      <font>
        <color rgb="FF007434"/>
      </font>
      <fill>
        <patternFill>
          <bgColor rgb="FF82D68E"/>
        </patternFill>
      </fill>
    </dxf>
    <dxf>
      <font>
        <color rgb="FF007434"/>
      </font>
      <fill>
        <patternFill>
          <bgColor rgb="FF82D68E"/>
        </patternFill>
      </fill>
    </dxf>
    <dxf>
      <font>
        <color rgb="FF007434"/>
      </font>
      <fill>
        <patternFill>
          <bgColor rgb="FF82D68E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color auto="1"/>
      </font>
      <fill>
        <patternFill patternType="solid">
          <fgColor theme="4"/>
          <bgColor theme="0" tint="-0.14996795556505021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</border>
    </dxf>
    <dxf>
      <font>
        <color theme="1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0"/>
      </font>
      <fill>
        <patternFill patternType="solid">
          <fgColor theme="8"/>
          <bgColor theme="8"/>
        </patternFill>
      </fill>
    </dxf>
    <dxf>
      <font>
        <b/>
        <color theme="0"/>
      </font>
      <fill>
        <patternFill patternType="solid">
          <fgColor theme="8"/>
          <bgColor theme="8"/>
        </patternFill>
      </fill>
    </dxf>
    <dxf>
      <fill>
        <patternFill>
          <bgColor theme="7" tint="0.79998168889431442"/>
        </patternFill>
      </fill>
      <border>
        <top style="double">
          <color theme="0" tint="-0.24994659260841701"/>
        </top>
      </border>
    </dxf>
    <dxf>
      <font>
        <b val="0"/>
        <i val="0"/>
        <color theme="0"/>
      </font>
      <fill>
        <patternFill patternType="solid">
          <fgColor theme="8"/>
          <bgColor theme="8"/>
        </patternFill>
      </fill>
      <border>
        <top style="medium">
          <color theme="0" tint="-0.24994659260841701"/>
        </top>
        <bottom style="medium">
          <color theme="0" tint="-0.24994659260841701"/>
        </bottom>
        <vertical/>
      </border>
    </dxf>
    <dxf>
      <font>
        <color theme="1"/>
      </font>
      <border>
        <left style="thin">
          <color theme="0" tint="-0.24994659260841701"/>
        </left>
        <right style="thin">
          <color theme="0" tint="-0.24994659260841701"/>
        </right>
        <top style="medium">
          <color theme="0" tint="-0.24994659260841701"/>
        </top>
        <bottom style="medium">
          <color theme="0" tint="-0.24994659260841701"/>
        </bottom>
        <vertical style="thin">
          <color theme="0" tint="-0.24994659260841701"/>
        </vertical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5"/>
          <bgColor theme="5"/>
        </patternFill>
      </fill>
    </dxf>
    <dxf>
      <font>
        <b/>
        <color theme="0"/>
      </font>
      <fill>
        <patternFill patternType="solid">
          <fgColor theme="5"/>
          <bgColor theme="5"/>
        </patternFill>
      </fill>
    </dxf>
    <dxf>
      <border>
        <top style="double">
          <color theme="1"/>
        </top>
      </border>
    </dxf>
    <dxf>
      <font>
        <b/>
        <color theme="0"/>
      </font>
      <fill>
        <patternFill patternType="solid">
          <fgColor theme="5"/>
          <bgColor theme="5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  <vertical style="thin">
          <color theme="0" tint="-0.24994659260841701"/>
        </vertical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/>
        <horizontal/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</dxfs>
  <tableStyles count="7" defaultTableStyle="TableStyleMedium2" defaultPivotStyle="PivotStyleLight16">
    <tableStyle name="Aul19" pivot="0" table="0" count="10" xr9:uid="{1263C28A-69B6-48A8-AF1B-87D1376EF810}">
      <tableStyleElement type="wholeTable" dxfId="27"/>
      <tableStyleElement type="headerRow" dxfId="26"/>
    </tableStyle>
    <tableStyle name="Aula19" pivot="0" table="0" count="10" xr9:uid="{D3E7A235-5A6C-4D53-B3CE-10B3B16D064E}">
      <tableStyleElement type="wholeTable" dxfId="25"/>
      <tableStyleElement type="headerRow" dxfId="24"/>
    </tableStyle>
    <tableStyle name="Aula20" pivot="0" count="7" xr9:uid="{3958DA93-3B81-49B8-978F-4DF373AC6A81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firstRowStripe" dxfId="18"/>
      <tableStyleElement type="firstColumnStripe" dxfId="17"/>
    </tableStyle>
    <tableStyle name="SlicerStyleDark1 2" pivot="0" table="0" count="0" xr9:uid="{39800189-7673-4239-A2BD-59FD2E2AA035}"/>
    <tableStyle name="SlicerStyleDark1 3" pivot="0" table="0" count="10" xr9:uid="{C3BE8183-2484-407B-B463-3666857E6C29}">
      <tableStyleElement type="wholeTable" dxfId="16"/>
      <tableStyleElement type="headerRow" dxfId="15"/>
    </tableStyle>
    <tableStyle name="TabAula20" pivot="0" count="8" xr9:uid="{AC7F0A8E-92E8-4275-84B6-C9900D93E69E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secondRowStripe" dxfId="8"/>
      <tableStyleElement type="firstColumnStripe" dxfId="7"/>
    </tableStyle>
    <tableStyle name="TabPadrao" pivot="0" count="3" xr9:uid="{63A874E3-E11A-4A80-9ABB-52E2EE383FF2}">
      <tableStyleElement type="wholeTable" dxfId="6"/>
      <tableStyleElement type="headerRow" dxfId="5"/>
      <tableStyleElement type="secondRowStripe" dxfId="4"/>
    </tableStyle>
  </tableStyles>
  <colors>
    <mruColors>
      <color rgb="FFC94346"/>
      <color rgb="FF00B050"/>
      <color rgb="FF0070C0"/>
      <color rgb="FFFF4F4F"/>
      <color rgb="FFFFB9B9"/>
      <color rgb="FF82D68E"/>
      <color rgb="FFFF9999"/>
      <color rgb="FFE87174"/>
      <color rgb="FFFFEB9C"/>
      <color rgb="FF00B0F0"/>
    </mruColors>
  </colors>
  <extLst>
    <ext xmlns:x14="http://schemas.microsoft.com/office/spreadsheetml/2009/9/main" uri="{46F421CA-312F-682f-3DD2-61675219B42D}">
      <x14:dxfs count="24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9" tint="-0.249977111117893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theme="9" tint="0.59999389629810485"/>
            </left>
            <right style="thin">
              <color theme="9" tint="0.59999389629810485"/>
            </right>
            <top style="thin">
              <color theme="9" tint="0.59999389629810485"/>
            </top>
            <bottom style="thin">
              <color theme="9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9"/>
              <bgColor theme="9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Aul19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Aula19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SlicerStyleDark1 2"/>
        <x14:slicerStyle name="SlicerStyleDark1 3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b="1"/>
              <a:t>Faturamento</a:t>
            </a:r>
            <a:r>
              <a:rPr lang="pt-BR" b="1" baseline="0"/>
              <a:t> Mensal</a:t>
            </a:r>
            <a:endParaRPr lang="pt-BR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'Gráfico-1'!$C$6</c:f>
              <c:strCache>
                <c:ptCount val="1"/>
                <c:pt idx="0">
                  <c:v>Vendas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cat>
            <c:strRef>
              <c:f>'Gráfico-1'!$B$7:$B$18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'Gráfico-1'!$C$7:$C$18</c:f>
              <c:numCache>
                <c:formatCode>#,##0.00_ ;[Red]\-#,##0.00\ </c:formatCode>
                <c:ptCount val="12"/>
                <c:pt idx="0">
                  <c:v>24000</c:v>
                </c:pt>
                <c:pt idx="1">
                  <c:v>120000</c:v>
                </c:pt>
                <c:pt idx="2">
                  <c:v>75069</c:v>
                </c:pt>
                <c:pt idx="3">
                  <c:v>39240</c:v>
                </c:pt>
                <c:pt idx="4">
                  <c:v>66550</c:v>
                </c:pt>
                <c:pt idx="5">
                  <c:v>32340</c:v>
                </c:pt>
                <c:pt idx="6">
                  <c:v>42723</c:v>
                </c:pt>
                <c:pt idx="7">
                  <c:v>94368</c:v>
                </c:pt>
                <c:pt idx="8">
                  <c:v>32353</c:v>
                </c:pt>
                <c:pt idx="9">
                  <c:v>96042</c:v>
                </c:pt>
                <c:pt idx="10">
                  <c:v>55310</c:v>
                </c:pt>
                <c:pt idx="11">
                  <c:v>70127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5D-4D15-8B24-FB287E159E4E}"/>
            </c:ext>
          </c:extLst>
        </c:ser>
        <c:ser>
          <c:idx val="1"/>
          <c:order val="1"/>
          <c:tx>
            <c:strRef>
              <c:f>'Gráfico-1'!$D$6</c:f>
              <c:strCache>
                <c:ptCount val="1"/>
                <c:pt idx="0">
                  <c:v>Mínimo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5"/>
            <c:spPr>
              <a:solidFill>
                <a:schemeClr val="bg1">
                  <a:lumMod val="95000"/>
                  <a:alpha val="0"/>
                </a:schemeClr>
              </a:solidFill>
              <a:ln w="38100">
                <a:solidFill>
                  <a:srgbClr val="C94346"/>
                </a:solidFill>
              </a:ln>
              <a:effectLst/>
            </c:spPr>
          </c:marker>
          <c:dPt>
            <c:idx val="5"/>
            <c:marker>
              <c:symbol val="circle"/>
              <c:size val="15"/>
              <c:spPr>
                <a:solidFill>
                  <a:schemeClr val="bg1">
                    <a:lumMod val="95000"/>
                    <a:alpha val="0"/>
                  </a:schemeClr>
                </a:solidFill>
                <a:ln w="38100">
                  <a:solidFill>
                    <a:srgbClr val="C94346"/>
                  </a:solidFill>
                </a:ln>
                <a:effectLst/>
              </c:spPr>
            </c:marker>
            <c:bubble3D val="0"/>
            <c:spPr>
              <a:ln w="3810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D5D-4D15-8B24-FB287E159E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'Gráfico-1'!$B$7:$B$18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'Gráfico-1'!$D$7:$D$18</c:f>
              <c:numCache>
                <c:formatCode>#,##0_ ;[Red]\-#,##0\ </c:formatCode>
                <c:ptCount val="12"/>
                <c:pt idx="0">
                  <c:v>24000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5D-4D15-8B24-FB287E159E4E}"/>
            </c:ext>
          </c:extLst>
        </c:ser>
        <c:ser>
          <c:idx val="2"/>
          <c:order val="2"/>
          <c:tx>
            <c:strRef>
              <c:f>'Gráfico-1'!$E$6</c:f>
              <c:strCache>
                <c:ptCount val="1"/>
                <c:pt idx="0">
                  <c:v>Máximo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5"/>
            <c:spPr>
              <a:solidFill>
                <a:schemeClr val="accent1">
                  <a:alpha val="0"/>
                </a:schemeClr>
              </a:solidFill>
              <a:ln w="38100">
                <a:solidFill>
                  <a:srgbClr val="00B05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'Gráfico-1'!$B$7:$B$18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'Gráfico-1'!$E$7:$E$18</c:f>
              <c:numCache>
                <c:formatCode>#,##0_ ;[Red]\-#,##0\ </c:formatCode>
                <c:ptCount val="12"/>
                <c:pt idx="0">
                  <c:v>#N/A</c:v>
                </c:pt>
                <c:pt idx="1">
                  <c:v>120000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5D-4D15-8B24-FB287E159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055936"/>
        <c:axId val="1272460976"/>
      </c:lineChart>
      <c:catAx>
        <c:axId val="1224055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72460976"/>
        <c:crosses val="autoZero"/>
        <c:auto val="1"/>
        <c:lblAlgn val="ctr"/>
        <c:lblOffset val="100"/>
        <c:noMultiLvlLbl val="0"/>
      </c:catAx>
      <c:valAx>
        <c:axId val="127246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24055936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</a:t>
            </a:r>
            <a:r>
              <a:rPr lang="pt-BR" baseline="0"/>
              <a:t> por Meta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'Gráfico-2'!$C$13</c:f>
              <c:strCache>
                <c:ptCount val="1"/>
                <c:pt idx="0">
                  <c:v>Mai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'Gráfico-2'!$B$14:$B$18</c:f>
              <c:strCache>
                <c:ptCount val="5"/>
                <c:pt idx="0">
                  <c:v>Bolacha</c:v>
                </c:pt>
                <c:pt idx="1">
                  <c:v>Emerson</c:v>
                </c:pt>
                <c:pt idx="2">
                  <c:v>Gonçalves</c:v>
                </c:pt>
                <c:pt idx="3">
                  <c:v>Thiago</c:v>
                </c:pt>
                <c:pt idx="4">
                  <c:v>Priscila</c:v>
                </c:pt>
              </c:strCache>
            </c:strRef>
          </c:cat>
          <c:val>
            <c:numRef>
              <c:f>'Gráfico-2'!$C$14:$C$18</c:f>
              <c:numCache>
                <c:formatCode>#,##0_ ;[Red]\-#,##0\ </c:formatCode>
                <c:ptCount val="5"/>
                <c:pt idx="0">
                  <c:v>88731</c:v>
                </c:pt>
                <c:pt idx="1">
                  <c:v>67000</c:v>
                </c:pt>
                <c:pt idx="2">
                  <c:v>129628</c:v>
                </c:pt>
                <c:pt idx="3">
                  <c:v>26330</c:v>
                </c:pt>
                <c:pt idx="4">
                  <c:v>16616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7-479C-A272-D1B7939D8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29768768"/>
        <c:axId val="1161431728"/>
      </c:barChart>
      <c:lineChart>
        <c:grouping val="standard"/>
        <c:varyColors val="0"/>
        <c:ser>
          <c:idx val="1"/>
          <c:order val="1"/>
          <c:tx>
            <c:strRef>
              <c:f>'Gráfico-2'!$D$13</c:f>
              <c:strCache>
                <c:ptCount val="1"/>
                <c:pt idx="0">
                  <c:v>Meta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'Gráfico-2'!$B$14:$B$18</c:f>
              <c:strCache>
                <c:ptCount val="5"/>
                <c:pt idx="0">
                  <c:v>Bolacha</c:v>
                </c:pt>
                <c:pt idx="1">
                  <c:v>Emerson</c:v>
                </c:pt>
                <c:pt idx="2">
                  <c:v>Gonçalves</c:v>
                </c:pt>
                <c:pt idx="3">
                  <c:v>Thiago</c:v>
                </c:pt>
                <c:pt idx="4">
                  <c:v>Priscila</c:v>
                </c:pt>
              </c:strCache>
            </c:strRef>
          </c:cat>
          <c:val>
            <c:numRef>
              <c:f>'Gráfico-2'!$D$14:$D$18</c:f>
              <c:numCache>
                <c:formatCode>#,##0_ ;[Red]\-#,##0\ </c:formatCode>
                <c:ptCount val="5"/>
                <c:pt idx="0">
                  <c:v>65661</c:v>
                </c:pt>
                <c:pt idx="1">
                  <c:v>65661</c:v>
                </c:pt>
                <c:pt idx="2">
                  <c:v>65661</c:v>
                </c:pt>
                <c:pt idx="3">
                  <c:v>65661</c:v>
                </c:pt>
                <c:pt idx="4">
                  <c:v>65661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B7-479C-A272-D1B7939D8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9768768"/>
        <c:axId val="1161431728"/>
      </c:lineChart>
      <c:catAx>
        <c:axId val="132976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61431728"/>
        <c:crosses val="autoZero"/>
        <c:auto val="1"/>
        <c:lblAlgn val="ctr"/>
        <c:lblOffset val="100"/>
        <c:noMultiLvlLbl val="0"/>
      </c:catAx>
      <c:valAx>
        <c:axId val="116143172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1"/>
        <c:majorTickMark val="none"/>
        <c:minorTickMark val="none"/>
        <c:tickLblPos val="nextTo"/>
        <c:crossAx val="132976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'Gráfico-2'!$C$13</c:f>
              <c:strCache>
                <c:ptCount val="1"/>
                <c:pt idx="0">
                  <c:v>Mai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'Gráfico-2'!$B$14:$B$18</c:f>
              <c:strCache>
                <c:ptCount val="5"/>
                <c:pt idx="0">
                  <c:v>Bolacha</c:v>
                </c:pt>
                <c:pt idx="1">
                  <c:v>Emerson</c:v>
                </c:pt>
                <c:pt idx="2">
                  <c:v>Gonçalves</c:v>
                </c:pt>
                <c:pt idx="3">
                  <c:v>Thiago</c:v>
                </c:pt>
                <c:pt idx="4">
                  <c:v>Priscila</c:v>
                </c:pt>
              </c:strCache>
            </c:strRef>
          </c:cat>
          <c:val>
            <c:numRef>
              <c:f>'Gráfico-2'!$C$14:$C$18</c:f>
              <c:numCache>
                <c:formatCode>#,##0_ ;[Red]\-#,##0\ </c:formatCode>
                <c:ptCount val="5"/>
                <c:pt idx="0">
                  <c:v>88731</c:v>
                </c:pt>
                <c:pt idx="1">
                  <c:v>67000</c:v>
                </c:pt>
                <c:pt idx="2">
                  <c:v>129628</c:v>
                </c:pt>
                <c:pt idx="3">
                  <c:v>26330</c:v>
                </c:pt>
                <c:pt idx="4">
                  <c:v>16616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6D-4DB1-96E2-C473F1CF6E6E}"/>
            </c:ext>
          </c:extLst>
        </c:ser>
        <c:ser>
          <c:idx val="1"/>
          <c:order val="1"/>
          <c:tx>
            <c:strRef>
              <c:f>'Gráfico-2'!$D$13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'Gráfico-2'!$B$14:$B$18</c:f>
              <c:strCache>
                <c:ptCount val="5"/>
                <c:pt idx="0">
                  <c:v>Bolacha</c:v>
                </c:pt>
                <c:pt idx="1">
                  <c:v>Emerson</c:v>
                </c:pt>
                <c:pt idx="2">
                  <c:v>Gonçalves</c:v>
                </c:pt>
                <c:pt idx="3">
                  <c:v>Thiago</c:v>
                </c:pt>
                <c:pt idx="4">
                  <c:v>Priscila</c:v>
                </c:pt>
              </c:strCache>
            </c:strRef>
          </c:cat>
          <c:val>
            <c:numRef>
              <c:f>'Gráfico-2'!$D$14:$D$18</c:f>
              <c:numCache>
                <c:formatCode>#,##0_ ;[Red]\-#,##0\ </c:formatCode>
                <c:ptCount val="5"/>
                <c:pt idx="0">
                  <c:v>65661</c:v>
                </c:pt>
                <c:pt idx="1">
                  <c:v>65661</c:v>
                </c:pt>
                <c:pt idx="2">
                  <c:v>65661</c:v>
                </c:pt>
                <c:pt idx="3">
                  <c:v>65661</c:v>
                </c:pt>
                <c:pt idx="4">
                  <c:v>65661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6D-4DB1-96E2-C473F1CF6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7858976"/>
        <c:axId val="1271154320"/>
      </c:barChart>
      <c:catAx>
        <c:axId val="141785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71154320"/>
        <c:crosses val="autoZero"/>
        <c:auto val="1"/>
        <c:lblAlgn val="ctr"/>
        <c:lblOffset val="100"/>
        <c:noMultiLvlLbl val="0"/>
      </c:catAx>
      <c:valAx>
        <c:axId val="127115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785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800" b="1"/>
              <a:t>Faturamento</a:t>
            </a:r>
          </a:p>
        </c:rich>
      </c:tx>
      <c:layout>
        <c:manualLayout>
          <c:xMode val="edge"/>
          <c:yMode val="edge"/>
          <c:x val="0.38894091762582489"/>
          <c:y val="1.41707779589728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'Gráfico-OK-1'!$C$6</c:f>
              <c:strCache>
                <c:ptCount val="1"/>
                <c:pt idx="0">
                  <c:v>Vendas</c:v>
                </c:pt>
              </c:strCache>
            </c:strRef>
          </c:tx>
          <c:spPr>
            <a:ln w="2222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cat>
            <c:strRef>
              <c:f>'Gráfico-OK-1'!$B$7:$B$18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'Gráfico-OK-1'!$C$7:$C$18</c:f>
              <c:numCache>
                <c:formatCode>#,##0.00_ ;[Red]\-#,##0.00\ </c:formatCode>
                <c:ptCount val="12"/>
                <c:pt idx="0">
                  <c:v>56000</c:v>
                </c:pt>
                <c:pt idx="1">
                  <c:v>74000</c:v>
                </c:pt>
                <c:pt idx="2">
                  <c:v>75069</c:v>
                </c:pt>
                <c:pt idx="3">
                  <c:v>39240</c:v>
                </c:pt>
                <c:pt idx="4">
                  <c:v>66550</c:v>
                </c:pt>
                <c:pt idx="5">
                  <c:v>32340</c:v>
                </c:pt>
                <c:pt idx="6">
                  <c:v>42723</c:v>
                </c:pt>
                <c:pt idx="7">
                  <c:v>94368</c:v>
                </c:pt>
                <c:pt idx="8">
                  <c:v>32353</c:v>
                </c:pt>
                <c:pt idx="9">
                  <c:v>96042</c:v>
                </c:pt>
                <c:pt idx="10">
                  <c:v>55310</c:v>
                </c:pt>
                <c:pt idx="11">
                  <c:v>70127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64-41AA-83E1-A4B6BE0931EC}"/>
            </c:ext>
          </c:extLst>
        </c:ser>
        <c:ser>
          <c:idx val="1"/>
          <c:order val="1"/>
          <c:tx>
            <c:strRef>
              <c:f>'Gráfico-OK-1'!$D$6</c:f>
              <c:strCache>
                <c:ptCount val="1"/>
                <c:pt idx="0">
                  <c:v>Mínimo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5"/>
            <c:spPr>
              <a:noFill/>
              <a:ln w="38100">
                <a:solidFill>
                  <a:srgbClr val="C9434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'Gráfico-OK-1'!$B$7:$B$18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'Gráfico-OK-1'!$D$7:$D$18</c:f>
              <c:numCache>
                <c:formatCode>#,##0_ ;[Red]\-#,##0\ 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32340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64-41AA-83E1-A4B6BE0931EC}"/>
            </c:ext>
          </c:extLst>
        </c:ser>
        <c:ser>
          <c:idx val="2"/>
          <c:order val="2"/>
          <c:tx>
            <c:strRef>
              <c:f>'Gráfico-OK-1'!$E$6</c:f>
              <c:strCache>
                <c:ptCount val="1"/>
                <c:pt idx="0">
                  <c:v>Máximo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5"/>
            <c:spPr>
              <a:solidFill>
                <a:srgbClr val="00B050">
                  <a:alpha val="4000"/>
                </a:srgbClr>
              </a:solidFill>
              <a:ln w="38100">
                <a:solidFill>
                  <a:srgbClr val="00B05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'Gráfico-OK-1'!$B$7:$B$18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'Gráfico-OK-1'!$E$7:$E$18</c:f>
              <c:numCache>
                <c:formatCode>#,##0_ ;[Red]\-#,##0\ 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96042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64-41AA-83E1-A4B6BE093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850015"/>
        <c:axId val="2105508623"/>
      </c:lineChart>
      <c:catAx>
        <c:axId val="979850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05508623"/>
        <c:crosses val="autoZero"/>
        <c:auto val="1"/>
        <c:lblAlgn val="ctr"/>
        <c:lblOffset val="100"/>
        <c:noMultiLvlLbl val="0"/>
      </c:catAx>
      <c:valAx>
        <c:axId val="2105508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79850015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r>
              <a:rPr lang="pt-BR" sz="1200" b="1"/>
              <a:t>Faturamento Mensal por Meta</a:t>
            </a:r>
          </a:p>
        </c:rich>
      </c:tx>
      <c:layout>
        <c:manualLayout>
          <c:xMode val="edge"/>
          <c:yMode val="edge"/>
          <c:x val="0.31315168029064488"/>
          <c:y val="1.16110287097160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ea typeface="+mn-ea"/>
              <a:cs typeface="Segoe UI" panose="020B0502040204020203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'Gráfico-OK-2'!$C$12</c:f>
              <c:strCache>
                <c:ptCount val="1"/>
                <c:pt idx="0">
                  <c:v>Out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'Gráfico-OK-2'!$B$13:$B$16</c:f>
              <c:strCache>
                <c:ptCount val="4"/>
                <c:pt idx="0">
                  <c:v>Bolacha</c:v>
                </c:pt>
                <c:pt idx="1">
                  <c:v>Gonçalves</c:v>
                </c:pt>
                <c:pt idx="2">
                  <c:v>Thiago</c:v>
                </c:pt>
                <c:pt idx="3">
                  <c:v>Priscila</c:v>
                </c:pt>
              </c:strCache>
            </c:strRef>
          </c:cat>
          <c:val>
            <c:numRef>
              <c:f>'Gráfico-OK-2'!$C$13:$C$16</c:f>
              <c:numCache>
                <c:formatCode>#,##0_ ;[Red]\-#,##0\ </c:formatCode>
                <c:ptCount val="4"/>
                <c:pt idx="0">
                  <c:v>24381</c:v>
                </c:pt>
                <c:pt idx="1">
                  <c:v>49345</c:v>
                </c:pt>
                <c:pt idx="2">
                  <c:v>41794</c:v>
                </c:pt>
                <c:pt idx="3">
                  <c:v>61007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E4-49E9-9CD8-1462F7C07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3935679"/>
        <c:axId val="1685685951"/>
      </c:barChart>
      <c:lineChart>
        <c:grouping val="standard"/>
        <c:varyColors val="0"/>
        <c:ser>
          <c:idx val="1"/>
          <c:order val="1"/>
          <c:tx>
            <c:strRef>
              <c:f>'Gráfico-OK-2'!$D$12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19050">
                <a:solidFill>
                  <a:srgbClr val="0070C0"/>
                </a:solidFill>
              </a:ln>
              <a:effectLst/>
            </c:spPr>
          </c:marker>
          <c:cat>
            <c:strRef>
              <c:f>'Gráfico-OK-2'!$B$13:$B$16</c:f>
              <c:strCache>
                <c:ptCount val="4"/>
                <c:pt idx="0">
                  <c:v>Bolacha</c:v>
                </c:pt>
                <c:pt idx="1">
                  <c:v>Gonçalves</c:v>
                </c:pt>
                <c:pt idx="2">
                  <c:v>Thiago</c:v>
                </c:pt>
                <c:pt idx="3">
                  <c:v>Priscila</c:v>
                </c:pt>
              </c:strCache>
            </c:strRef>
          </c:cat>
          <c:val>
            <c:numRef>
              <c:f>'Gráfico-OK-2'!$D$13:$D$16</c:f>
              <c:numCache>
                <c:formatCode>#,##0_ ;[Red]\-#,##0\ </c:formatCode>
                <c:ptCount val="4"/>
                <c:pt idx="0">
                  <c:v>44131.75</c:v>
                </c:pt>
                <c:pt idx="1">
                  <c:v>44131.75</c:v>
                </c:pt>
                <c:pt idx="2">
                  <c:v>44131.75</c:v>
                </c:pt>
                <c:pt idx="3">
                  <c:v>44131.75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E4-49E9-9CD8-1462F7C07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3935679"/>
        <c:axId val="1685685951"/>
      </c:lineChart>
      <c:catAx>
        <c:axId val="169393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1685685951"/>
        <c:crosses val="autoZero"/>
        <c:auto val="1"/>
        <c:lblAlgn val="ctr"/>
        <c:lblOffset val="100"/>
        <c:noMultiLvlLbl val="0"/>
      </c:catAx>
      <c:valAx>
        <c:axId val="1685685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1693935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ysClr val="window" lastClr="FFFFFF"/>
        </a:solidFill>
        <a:ln>
          <a:solidFill>
            <a:schemeClr val="bg1">
              <a:lumMod val="75000"/>
            </a:schemeClr>
          </a:solidFill>
          <a:prstDash val="sys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Segoe UI" panose="020B0502040204020203" pitchFamily="34" charset="0"/>
              <a:ea typeface="+mn-ea"/>
              <a:cs typeface="Segoe UI" panose="020B0502040204020203" pitchFamily="34" charset="0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68037</xdr:colOff>
      <xdr:row>5</xdr:row>
      <xdr:rowOff>9072</xdr:rowOff>
    </xdr:from>
    <xdr:to>
      <xdr:col>13</xdr:col>
      <xdr:colOff>421822</xdr:colOff>
      <xdr:row>12</xdr:row>
      <xdr:rowOff>306159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C01185F-A392-48D4-AFF9-809B262A9F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259107</xdr:colOff>
      <xdr:row>10</xdr:row>
      <xdr:rowOff>211015</xdr:rowOff>
    </xdr:from>
    <xdr:to>
      <xdr:col>13</xdr:col>
      <xdr:colOff>58615</xdr:colOff>
      <xdr:row>20</xdr:row>
      <xdr:rowOff>125356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ED672C7-E144-4A84-9EC9-0C5FD3729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129886</xdr:colOff>
      <xdr:row>24</xdr:row>
      <xdr:rowOff>39832</xdr:rowOff>
    </xdr:from>
    <xdr:to>
      <xdr:col>9</xdr:col>
      <xdr:colOff>112567</xdr:colOff>
      <xdr:row>41</xdr:row>
      <xdr:rowOff>129887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68FB383-00C1-4995-A1C9-3A7CF2600D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4</xdr:row>
      <xdr:rowOff>161659</xdr:rowOff>
    </xdr:from>
    <xdr:to>
      <xdr:col>21</xdr:col>
      <xdr:colOff>402167</xdr:colOff>
      <xdr:row>16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BB3754E-A440-4CC0-AE11-B7A6DB2C6B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10</xdr:row>
      <xdr:rowOff>166686</xdr:rowOff>
    </xdr:from>
    <xdr:to>
      <xdr:col>14</xdr:col>
      <xdr:colOff>9525</xdr:colOff>
      <xdr:row>23</xdr:row>
      <xdr:rowOff>95249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C16EDAE-84B5-479E-A642-0DB1D9D822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929F-8FB6-45B2-BBBC-4B51E56F3E8D}">
  <dimension ref="B1:B30"/>
  <sheetViews>
    <sheetView showGridLines="0" workbookViewId="0">
      <selection activeCell="B27" sqref="B27"/>
    </sheetView>
  </sheetViews>
  <sheetFormatPr defaultRowHeight="30.75" x14ac:dyDescent="0.25"/>
  <cols>
    <col min="1" max="1" width="1.7109375" style="3" customWidth="1"/>
    <col min="2" max="2" width="152.85546875" style="10" bestFit="1" customWidth="1"/>
    <col min="3" max="16384" width="9.140625" style="3"/>
  </cols>
  <sheetData>
    <row r="1" spans="2:2" ht="9.9499999999999993" customHeight="1" x14ac:dyDescent="0.25"/>
    <row r="2" spans="2:2" ht="45" customHeight="1" x14ac:dyDescent="0.25">
      <c r="B2" s="11" t="s">
        <v>0</v>
      </c>
    </row>
    <row r="3" spans="2:2" ht="9.9499999999999993" customHeight="1" x14ac:dyDescent="0.25"/>
    <row r="4" spans="2:2" ht="39.950000000000003" customHeight="1" x14ac:dyDescent="0.25">
      <c r="B4" s="8" t="s">
        <v>14</v>
      </c>
    </row>
    <row r="5" spans="2:2" ht="39.950000000000003" customHeight="1" x14ac:dyDescent="0.25">
      <c r="B5" s="9" t="s">
        <v>15</v>
      </c>
    </row>
    <row r="6" spans="2:2" ht="39.950000000000003" customHeight="1" x14ac:dyDescent="0.25">
      <c r="B6" s="6" t="s">
        <v>27</v>
      </c>
    </row>
    <row r="7" spans="2:2" ht="39.950000000000003" customHeight="1" x14ac:dyDescent="0.25">
      <c r="B7" s="6" t="s">
        <v>16</v>
      </c>
    </row>
    <row r="8" spans="2:2" ht="39.950000000000003" customHeight="1" x14ac:dyDescent="0.25"/>
    <row r="9" spans="2:2" ht="39.950000000000003" customHeight="1" x14ac:dyDescent="0.25">
      <c r="B9" s="8" t="s">
        <v>19</v>
      </c>
    </row>
    <row r="10" spans="2:2" ht="39.950000000000003" customHeight="1" x14ac:dyDescent="0.25">
      <c r="B10" s="9" t="s">
        <v>12</v>
      </c>
    </row>
    <row r="11" spans="2:2" ht="39.950000000000003" customHeight="1" x14ac:dyDescent="0.25">
      <c r="B11" s="6" t="s">
        <v>8</v>
      </c>
    </row>
    <row r="12" spans="2:2" ht="39.950000000000003" customHeight="1" x14ac:dyDescent="0.25">
      <c r="B12" s="43" t="s">
        <v>21</v>
      </c>
    </row>
    <row r="13" spans="2:2" ht="39.950000000000003" customHeight="1" x14ac:dyDescent="0.25">
      <c r="B13" s="44"/>
    </row>
    <row r="14" spans="2:2" ht="39.950000000000003" customHeight="1" x14ac:dyDescent="0.25">
      <c r="B14" s="6" t="s">
        <v>13</v>
      </c>
    </row>
    <row r="15" spans="2:2" ht="39.950000000000003" customHeight="1" x14ac:dyDescent="0.25">
      <c r="B15" s="7" t="s">
        <v>20</v>
      </c>
    </row>
    <row r="16" spans="2:2" ht="39.950000000000003" customHeight="1" x14ac:dyDescent="0.25"/>
    <row r="17" spans="2:2" ht="39.950000000000003" customHeight="1" x14ac:dyDescent="0.25">
      <c r="B17" s="8" t="s">
        <v>11</v>
      </c>
    </row>
    <row r="18" spans="2:2" ht="39.950000000000003" customHeight="1" x14ac:dyDescent="0.25">
      <c r="B18" s="9" t="s">
        <v>1</v>
      </c>
    </row>
    <row r="19" spans="2:2" ht="39.950000000000003" customHeight="1" x14ac:dyDescent="0.25">
      <c r="B19" s="6" t="s">
        <v>2</v>
      </c>
    </row>
    <row r="20" spans="2:2" ht="39.950000000000003" customHeight="1" x14ac:dyDescent="0.25">
      <c r="B20" s="7" t="s">
        <v>3</v>
      </c>
    </row>
    <row r="21" spans="2:2" ht="39.950000000000003" customHeight="1" x14ac:dyDescent="0.25"/>
    <row r="22" spans="2:2" ht="39.950000000000003" customHeight="1" x14ac:dyDescent="0.25">
      <c r="B22" s="8" t="s">
        <v>4</v>
      </c>
    </row>
    <row r="23" spans="2:2" ht="39.950000000000003" customHeight="1" x14ac:dyDescent="0.25">
      <c r="B23" s="9" t="s">
        <v>5</v>
      </c>
    </row>
    <row r="24" spans="2:2" ht="39.950000000000003" customHeight="1" x14ac:dyDescent="0.25">
      <c r="B24" s="6" t="s">
        <v>6</v>
      </c>
    </row>
    <row r="25" spans="2:2" ht="39.950000000000003" customHeight="1" x14ac:dyDescent="0.25">
      <c r="B25" s="7" t="s">
        <v>7</v>
      </c>
    </row>
    <row r="26" spans="2:2" ht="39.950000000000003" customHeight="1" x14ac:dyDescent="0.25"/>
    <row r="27" spans="2:2" ht="39.950000000000003" customHeight="1" x14ac:dyDescent="0.25">
      <c r="B27" s="8" t="s">
        <v>17</v>
      </c>
    </row>
    <row r="28" spans="2:2" ht="39.950000000000003" customHeight="1" x14ac:dyDescent="0.25">
      <c r="B28" s="9" t="s">
        <v>5</v>
      </c>
    </row>
    <row r="29" spans="2:2" ht="39.950000000000003" customHeight="1" x14ac:dyDescent="0.25">
      <c r="B29" s="6" t="s">
        <v>6</v>
      </c>
    </row>
    <row r="30" spans="2:2" ht="39.950000000000003" customHeight="1" x14ac:dyDescent="0.25">
      <c r="B30" s="7" t="s">
        <v>9</v>
      </c>
    </row>
  </sheetData>
  <mergeCells count="1">
    <mergeCell ref="B12:B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C6F1A-422C-4102-A8B5-76B35EF3BC15}">
  <dimension ref="B1:D18"/>
  <sheetViews>
    <sheetView showGridLines="0" topLeftCell="D6" zoomScale="130" zoomScaleNormal="130" workbookViewId="0">
      <selection activeCell="D10" sqref="D10"/>
    </sheetView>
  </sheetViews>
  <sheetFormatPr defaultRowHeight="30.75" x14ac:dyDescent="0.25"/>
  <cols>
    <col min="1" max="1" width="1.7109375" style="3" customWidth="1"/>
    <col min="2" max="3" width="10.7109375" style="3" customWidth="1"/>
    <col min="4" max="4" width="152.85546875" style="3" bestFit="1" customWidth="1"/>
    <col min="5" max="16384" width="9.140625" style="3"/>
  </cols>
  <sheetData>
    <row r="1" spans="2:4" ht="9.9499999999999993" customHeight="1" x14ac:dyDescent="0.25"/>
    <row r="2" spans="2:4" ht="45" customHeight="1" x14ac:dyDescent="0.25">
      <c r="B2" s="45" t="s">
        <v>10</v>
      </c>
      <c r="C2" s="46"/>
      <c r="D2" s="47"/>
    </row>
    <row r="3" spans="2:4" ht="9.9499999999999993" customHeight="1" x14ac:dyDescent="0.25"/>
    <row r="4" spans="2:4" ht="39.950000000000003" customHeight="1" x14ac:dyDescent="0.25">
      <c r="B4" s="48" t="s">
        <v>18</v>
      </c>
      <c r="C4" s="49"/>
      <c r="D4" s="50"/>
    </row>
    <row r="5" spans="2:4" ht="9.9499999999999993" customHeight="1" x14ac:dyDescent="0.25"/>
    <row r="6" spans="2:4" ht="39.950000000000003" customHeight="1" x14ac:dyDescent="0.25">
      <c r="B6" s="4" t="s">
        <v>54</v>
      </c>
      <c r="C6" s="12">
        <v>0</v>
      </c>
      <c r="D6" s="13" t="s">
        <v>24</v>
      </c>
    </row>
    <row r="7" spans="2:4" ht="39.950000000000003" customHeight="1" x14ac:dyDescent="0.25">
      <c r="B7" s="5" t="s">
        <v>54</v>
      </c>
      <c r="C7" s="41">
        <v>1</v>
      </c>
      <c r="D7" s="42" t="s">
        <v>49</v>
      </c>
    </row>
    <row r="8" spans="2:4" ht="39.950000000000003" customHeight="1" x14ac:dyDescent="0.25">
      <c r="B8" s="4" t="s">
        <v>54</v>
      </c>
      <c r="C8" s="12">
        <v>2</v>
      </c>
      <c r="D8" s="13" t="s">
        <v>50</v>
      </c>
    </row>
    <row r="9" spans="2:4" ht="39.950000000000003" customHeight="1" x14ac:dyDescent="0.25">
      <c r="B9" s="5" t="s">
        <v>54</v>
      </c>
      <c r="C9" s="41">
        <v>3</v>
      </c>
      <c r="D9" s="42" t="s">
        <v>51</v>
      </c>
    </row>
    <row r="10" spans="2:4" ht="39.950000000000003" customHeight="1" x14ac:dyDescent="0.25">
      <c r="B10" s="4"/>
      <c r="C10" s="12">
        <v>4</v>
      </c>
      <c r="D10" s="13" t="s">
        <v>52</v>
      </c>
    </row>
    <row r="11" spans="2:4" ht="39.950000000000003" customHeight="1" x14ac:dyDescent="0.25">
      <c r="B11" s="5"/>
      <c r="C11" s="41">
        <v>5</v>
      </c>
      <c r="D11" s="42" t="s">
        <v>53</v>
      </c>
    </row>
    <row r="12" spans="2:4" ht="39.950000000000003" hidden="1" customHeight="1" x14ac:dyDescent="0.25">
      <c r="B12" s="4"/>
      <c r="C12" s="12">
        <v>6</v>
      </c>
      <c r="D12" s="13"/>
    </row>
    <row r="13" spans="2:4" ht="39.950000000000003" hidden="1" customHeight="1" x14ac:dyDescent="0.25">
      <c r="B13" s="5"/>
      <c r="C13" s="41">
        <v>7</v>
      </c>
      <c r="D13" s="42"/>
    </row>
    <row r="14" spans="2:4" ht="39.950000000000003" hidden="1" customHeight="1" x14ac:dyDescent="0.25">
      <c r="B14" s="4"/>
      <c r="C14" s="12">
        <v>8</v>
      </c>
      <c r="D14" s="13"/>
    </row>
    <row r="15" spans="2:4" ht="39.950000000000003" hidden="1" customHeight="1" x14ac:dyDescent="0.25">
      <c r="B15" s="5"/>
      <c r="C15" s="41">
        <v>9</v>
      </c>
      <c r="D15" s="42"/>
    </row>
    <row r="16" spans="2:4" ht="39.950000000000003" hidden="1" customHeight="1" x14ac:dyDescent="0.25">
      <c r="B16" s="4"/>
      <c r="C16" s="12">
        <v>10</v>
      </c>
      <c r="D16" s="13"/>
    </row>
    <row r="18" spans="2:4" ht="39.950000000000003" customHeight="1" x14ac:dyDescent="0.25">
      <c r="B18" s="14"/>
      <c r="C18" s="16" t="s">
        <v>22</v>
      </c>
      <c r="D18" s="15" t="s">
        <v>23</v>
      </c>
    </row>
  </sheetData>
  <mergeCells count="2">
    <mergeCell ref="B2:D2"/>
    <mergeCell ref="B4:D4"/>
  </mergeCells>
  <conditionalFormatting sqref="B7:D7 B18:D18">
    <cfRule type="expression" dxfId="3" priority="5">
      <formula>$B7="OK"</formula>
    </cfRule>
  </conditionalFormatting>
  <conditionalFormatting sqref="B6:D6">
    <cfRule type="expression" dxfId="2" priority="4">
      <formula>$B6="OK"</formula>
    </cfRule>
  </conditionalFormatting>
  <conditionalFormatting sqref="B9:D9 B11:D11 B13:D13 B15:D15">
    <cfRule type="expression" dxfId="1" priority="2">
      <formula>$B9="OK"</formula>
    </cfRule>
  </conditionalFormatting>
  <conditionalFormatting sqref="B8:D8 B10:D10 B12:D12 B14:D14 B16:D16">
    <cfRule type="expression" dxfId="0" priority="1">
      <formula>$B8="OK"</formula>
    </cfRule>
  </conditionalFormatting>
  <dataValidations count="1">
    <dataValidation type="list" allowBlank="1" showInputMessage="1" showErrorMessage="1" sqref="B6:B16" xr:uid="{5126A806-878C-4671-AE9F-F61BBCEF96F3}">
      <formula1>"OK"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32F2-8B10-4185-BD08-12FE4565F9EC}">
  <dimension ref="A1:K22"/>
  <sheetViews>
    <sheetView showGridLines="0" topLeftCell="A4" zoomScale="120" zoomScaleNormal="120" workbookViewId="0">
      <selection activeCell="B6" sqref="B6"/>
    </sheetView>
  </sheetViews>
  <sheetFormatPr defaultRowHeight="14.25" x14ac:dyDescent="0.25"/>
  <cols>
    <col min="1" max="1" width="1.7109375" style="24" customWidth="1"/>
    <col min="2" max="2" width="25.28515625" style="24" customWidth="1"/>
    <col min="3" max="3" width="24.140625" style="24" customWidth="1"/>
    <col min="4" max="7" width="15.7109375" style="24" customWidth="1"/>
    <col min="8" max="11" width="15.7109375" customWidth="1"/>
  </cols>
  <sheetData>
    <row r="1" spans="1:11" s="24" customFormat="1" ht="9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24" customFormat="1" ht="20.100000000000001" customHeight="1" x14ac:dyDescent="0.25">
      <c r="A2" s="23"/>
      <c r="B2" s="51" t="s">
        <v>25</v>
      </c>
      <c r="C2" s="51"/>
      <c r="D2" s="51"/>
      <c r="E2" s="51"/>
      <c r="F2" s="51"/>
      <c r="G2" s="51"/>
      <c r="H2" s="51"/>
      <c r="I2" s="51"/>
      <c r="J2" s="25"/>
      <c r="K2" s="25"/>
    </row>
    <row r="3" spans="1:11" s="24" customFormat="1" ht="20.100000000000001" customHeight="1" x14ac:dyDescent="0.25">
      <c r="A3" s="23"/>
      <c r="B3" s="51"/>
      <c r="C3" s="51"/>
      <c r="D3" s="51"/>
      <c r="E3" s="51"/>
      <c r="F3" s="51"/>
      <c r="G3" s="51"/>
      <c r="H3" s="51"/>
      <c r="I3" s="51"/>
      <c r="J3" s="25"/>
      <c r="K3" s="25"/>
    </row>
    <row r="4" spans="1:11" s="24" customFormat="1" ht="9.9499999999999993" customHeight="1" thickBot="1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6" spans="1:11" s="30" customFormat="1" ht="39.950000000000003" customHeight="1" x14ac:dyDescent="0.5">
      <c r="A6" s="27"/>
      <c r="B6" s="33"/>
      <c r="C6" s="20"/>
      <c r="D6" s="28"/>
      <c r="E6" s="20"/>
      <c r="F6" s="20"/>
      <c r="G6" s="28"/>
      <c r="H6" s="29"/>
      <c r="I6" s="28"/>
      <c r="J6" s="29"/>
      <c r="K6" s="29"/>
    </row>
    <row r="7" spans="1:11" s="30" customFormat="1" ht="39.950000000000003" customHeight="1" x14ac:dyDescent="0.7">
      <c r="A7" s="27"/>
      <c r="B7" s="33"/>
      <c r="C7" s="20"/>
      <c r="D7" s="28"/>
      <c r="E7" s="20"/>
      <c r="F7" s="20"/>
      <c r="G7" s="28"/>
      <c r="H7" s="31"/>
      <c r="I7" s="28"/>
      <c r="J7" s="31"/>
      <c r="K7" s="31"/>
    </row>
    <row r="8" spans="1:11" s="30" customFormat="1" ht="39.950000000000003" customHeight="1" x14ac:dyDescent="0.7">
      <c r="A8" s="27"/>
      <c r="B8" s="33"/>
      <c r="C8" s="20"/>
      <c r="D8" s="28"/>
      <c r="E8" s="20"/>
      <c r="F8" s="28"/>
      <c r="G8" s="28"/>
      <c r="H8" s="28"/>
      <c r="I8" s="28"/>
      <c r="J8" s="31"/>
      <c r="K8" s="31"/>
    </row>
    <row r="9" spans="1:11" s="30" customFormat="1" ht="39.950000000000003" customHeight="1" x14ac:dyDescent="0.7">
      <c r="A9" s="27"/>
      <c r="B9" s="33"/>
      <c r="C9" s="28"/>
      <c r="D9" s="28"/>
      <c r="E9" s="20"/>
      <c r="F9" s="20"/>
      <c r="G9" s="28"/>
      <c r="H9" s="28"/>
      <c r="I9" s="28"/>
      <c r="J9" s="31"/>
      <c r="K9" s="31"/>
    </row>
    <row r="10" spans="1:11" s="30" customFormat="1" ht="39.950000000000003" customHeight="1" x14ac:dyDescent="0.7">
      <c r="A10" s="27"/>
      <c r="B10" s="33"/>
      <c r="C10" s="28"/>
      <c r="D10" s="28"/>
      <c r="E10" s="20"/>
      <c r="F10" s="20"/>
      <c r="G10" s="28"/>
      <c r="H10" s="31"/>
      <c r="I10" s="31"/>
      <c r="J10" s="31"/>
      <c r="K10" s="31"/>
    </row>
    <row r="11" spans="1:11" s="30" customFormat="1" ht="39.950000000000003" customHeight="1" x14ac:dyDescent="0.7">
      <c r="A11" s="27"/>
      <c r="B11" s="28"/>
      <c r="C11" s="28"/>
      <c r="D11" s="28"/>
      <c r="E11" s="20"/>
      <c r="F11" s="20"/>
      <c r="G11" s="28"/>
      <c r="H11" s="31"/>
      <c r="I11" s="31"/>
      <c r="J11" s="31"/>
      <c r="K11" s="31"/>
    </row>
    <row r="12" spans="1:11" s="30" customFormat="1" ht="39.950000000000003" customHeight="1" x14ac:dyDescent="0.7">
      <c r="A12" s="27"/>
      <c r="B12" s="28"/>
      <c r="C12" s="28"/>
      <c r="D12" s="28"/>
      <c r="E12" s="20"/>
      <c r="F12" s="20"/>
      <c r="G12" s="28"/>
      <c r="H12" s="31"/>
      <c r="I12" s="31"/>
      <c r="J12" s="31"/>
      <c r="K12" s="31"/>
    </row>
    <row r="13" spans="1:11" s="30" customFormat="1" ht="39.950000000000003" customHeight="1" x14ac:dyDescent="0.7">
      <c r="A13" s="27"/>
      <c r="B13" s="28"/>
      <c r="C13" s="28"/>
      <c r="D13" s="28"/>
      <c r="E13" s="20"/>
      <c r="F13" s="20"/>
      <c r="G13" s="28"/>
      <c r="H13" s="31"/>
      <c r="I13" s="31"/>
      <c r="J13" s="31"/>
      <c r="K13" s="31"/>
    </row>
    <row r="14" spans="1:11" s="30" customFormat="1" ht="39.950000000000003" customHeight="1" x14ac:dyDescent="0.7">
      <c r="A14" s="27"/>
      <c r="B14" s="28"/>
      <c r="C14" s="28"/>
      <c r="D14" s="28"/>
      <c r="E14" s="20"/>
      <c r="F14" s="20"/>
      <c r="G14" s="28"/>
      <c r="H14" s="31"/>
      <c r="I14" s="31"/>
      <c r="J14" s="31"/>
      <c r="K14" s="31"/>
    </row>
    <row r="15" spans="1:11" s="30" customFormat="1" ht="39.950000000000003" customHeight="1" x14ac:dyDescent="0.7">
      <c r="A15" s="27"/>
      <c r="B15" s="28"/>
      <c r="C15" s="28"/>
      <c r="D15" s="28"/>
      <c r="E15" s="20"/>
      <c r="F15" s="20"/>
      <c r="G15" s="28"/>
      <c r="H15" s="31"/>
      <c r="I15" s="31"/>
      <c r="J15" s="31"/>
      <c r="K15" s="31"/>
    </row>
    <row r="16" spans="1:11" s="30" customFormat="1" ht="39.950000000000003" customHeight="1" x14ac:dyDescent="0.7">
      <c r="A16" s="27"/>
      <c r="B16" s="28"/>
      <c r="C16" s="28"/>
      <c r="D16" s="28"/>
      <c r="E16" s="20"/>
      <c r="F16" s="20"/>
      <c r="G16" s="28"/>
      <c r="H16" s="31"/>
      <c r="I16" s="31"/>
      <c r="J16" s="31"/>
      <c r="K16" s="31"/>
    </row>
    <row r="17" spans="1:11" s="30" customFormat="1" ht="39.950000000000003" customHeight="1" x14ac:dyDescent="0.7">
      <c r="A17" s="27"/>
      <c r="B17" s="28"/>
      <c r="C17" s="28"/>
      <c r="D17" s="28"/>
      <c r="E17" s="20"/>
      <c r="F17" s="20"/>
      <c r="G17" s="28"/>
      <c r="H17" s="31"/>
      <c r="I17" s="31"/>
      <c r="J17" s="31"/>
      <c r="K17" s="31"/>
    </row>
    <row r="18" spans="1:11" s="30" customFormat="1" ht="39.950000000000003" customHeight="1" x14ac:dyDescent="0.7">
      <c r="A18" s="27"/>
      <c r="B18" s="28">
        <v>40</v>
      </c>
      <c r="C18" s="28" t="e">
        <f>VLOOKUP(B18,B14:C16,2,FALSE)</f>
        <v>#N/A</v>
      </c>
      <c r="D18" s="28"/>
      <c r="E18" s="20"/>
      <c r="F18" s="20"/>
      <c r="G18" s="28"/>
      <c r="H18" s="31"/>
      <c r="I18" s="31"/>
      <c r="J18" s="31"/>
      <c r="K18" s="31"/>
    </row>
    <row r="19" spans="1:11" s="30" customFormat="1" ht="39.950000000000003" customHeight="1" x14ac:dyDescent="0.7">
      <c r="A19" s="27"/>
      <c r="B19" s="28"/>
      <c r="C19" s="28" t="s">
        <v>55</v>
      </c>
      <c r="D19" s="28"/>
      <c r="E19" s="20"/>
      <c r="F19" s="20"/>
      <c r="G19" s="28"/>
      <c r="H19" s="31"/>
      <c r="I19" s="31"/>
      <c r="J19" s="31"/>
      <c r="K19" s="31"/>
    </row>
    <row r="20" spans="1:11" s="30" customFormat="1" ht="39.950000000000003" customHeight="1" x14ac:dyDescent="0.7">
      <c r="A20" s="27"/>
      <c r="B20" s="28"/>
      <c r="C20" s="28"/>
      <c r="D20" s="28"/>
      <c r="E20" s="20"/>
      <c r="F20" s="20"/>
      <c r="G20" s="28"/>
      <c r="H20" s="31"/>
      <c r="I20" s="31"/>
      <c r="J20" s="31"/>
      <c r="K20" s="31"/>
    </row>
    <row r="21" spans="1:11" s="30" customFormat="1" ht="39.950000000000003" customHeight="1" x14ac:dyDescent="0.7">
      <c r="A21" s="27"/>
      <c r="B21" s="28"/>
      <c r="C21" s="28"/>
      <c r="D21" s="28"/>
      <c r="E21" s="20"/>
      <c r="F21" s="20"/>
      <c r="G21" s="28"/>
      <c r="H21" s="31"/>
      <c r="I21" s="31"/>
      <c r="J21" s="31"/>
      <c r="K21" s="31"/>
    </row>
    <row r="22" spans="1:11" s="30" customFormat="1" ht="39.950000000000003" customHeight="1" x14ac:dyDescent="0.7">
      <c r="A22" s="27"/>
      <c r="B22" s="28"/>
      <c r="C22" s="28"/>
      <c r="D22" s="28"/>
      <c r="E22" s="20"/>
      <c r="F22" s="20"/>
      <c r="G22" s="28"/>
      <c r="H22" s="31"/>
      <c r="I22" s="31"/>
      <c r="J22" s="31"/>
      <c r="K22" s="31"/>
    </row>
  </sheetData>
  <mergeCells count="2">
    <mergeCell ref="B2:H3"/>
    <mergeCell ref="I2:I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10DAE-37D3-4999-9DFA-E54F3A61A8EC}">
  <dimension ref="A1:P18"/>
  <sheetViews>
    <sheetView showGridLines="0" topLeftCell="A6" zoomScale="140" zoomScaleNormal="140" workbookViewId="0">
      <selection activeCell="C9" sqref="C9"/>
    </sheetView>
  </sheetViews>
  <sheetFormatPr defaultRowHeight="14.25" x14ac:dyDescent="0.25"/>
  <cols>
    <col min="1" max="1" width="1.7109375" style="2" customWidth="1"/>
    <col min="2" max="3" width="20.7109375" style="2" customWidth="1"/>
    <col min="4" max="5" width="20.7109375" style="2" hidden="1" customWidth="1"/>
  </cols>
  <sheetData>
    <row r="1" spans="1:16" s="2" customFormat="1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0.100000000000001" customHeight="1" x14ac:dyDescent="0.25">
      <c r="A2" s="1"/>
      <c r="B2" s="52" t="s">
        <v>26</v>
      </c>
      <c r="C2" s="52"/>
      <c r="D2" s="52"/>
      <c r="E2" s="52"/>
      <c r="F2" s="52"/>
      <c r="G2" s="52"/>
      <c r="H2" s="52"/>
      <c r="I2" s="34"/>
      <c r="J2" s="34"/>
      <c r="K2" s="34"/>
      <c r="L2" s="34"/>
      <c r="M2" s="34"/>
      <c r="N2" s="34"/>
      <c r="O2" s="34"/>
      <c r="P2" s="34"/>
    </row>
    <row r="3" spans="1:16" s="2" customFormat="1" ht="20.100000000000001" customHeight="1" x14ac:dyDescent="0.25">
      <c r="A3" s="1"/>
      <c r="B3" s="52"/>
      <c r="C3" s="52"/>
      <c r="D3" s="52"/>
      <c r="E3" s="52"/>
      <c r="F3" s="52"/>
      <c r="G3" s="52"/>
      <c r="H3" s="52"/>
      <c r="I3" s="34"/>
      <c r="J3" s="34"/>
      <c r="K3" s="34"/>
      <c r="L3" s="34"/>
      <c r="M3" s="34"/>
      <c r="N3" s="34"/>
      <c r="O3" s="34"/>
      <c r="P3" s="34"/>
    </row>
    <row r="4" spans="1:16" s="2" customFormat="1" ht="9.9499999999999993" customHeight="1" thickBo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6" spans="1:16" s="19" customFormat="1" ht="30" customHeight="1" x14ac:dyDescent="0.25">
      <c r="A6" s="18"/>
      <c r="B6" s="21" t="s">
        <v>29</v>
      </c>
      <c r="C6" s="21" t="s">
        <v>28</v>
      </c>
      <c r="D6" s="21" t="s">
        <v>30</v>
      </c>
      <c r="E6" s="21" t="s">
        <v>31</v>
      </c>
      <c r="F6"/>
    </row>
    <row r="7" spans="1:16" s="19" customFormat="1" ht="30" customHeight="1" x14ac:dyDescent="0.25">
      <c r="A7" s="18"/>
      <c r="B7" s="22" t="s">
        <v>32</v>
      </c>
      <c r="C7" s="36">
        <v>24000</v>
      </c>
      <c r="D7" s="53">
        <f>IF(C7=MIN($C$7:$C$18),C7,NA())</f>
        <v>24000</v>
      </c>
      <c r="E7" s="53" t="e">
        <f>IF(C7=MAX($C$7:$C$18),C7,NA())</f>
        <v>#N/A</v>
      </c>
      <c r="F7"/>
    </row>
    <row r="8" spans="1:16" s="19" customFormat="1" ht="30" customHeight="1" x14ac:dyDescent="0.25">
      <c r="A8" s="18"/>
      <c r="B8" s="22" t="s">
        <v>33</v>
      </c>
      <c r="C8" s="36">
        <v>120000</v>
      </c>
      <c r="D8" s="53" t="e">
        <f t="shared" ref="D8:D18" si="0">IF(C8=MIN($C$7:$C$18),C8,NA())</f>
        <v>#N/A</v>
      </c>
      <c r="E8" s="53">
        <f t="shared" ref="E8:E18" si="1">IF(C8=MAX($C$7:$C$18),C8,NA())</f>
        <v>120000</v>
      </c>
      <c r="F8"/>
    </row>
    <row r="9" spans="1:16" ht="30" customHeight="1" x14ac:dyDescent="0.25">
      <c r="B9" s="22" t="s">
        <v>34</v>
      </c>
      <c r="C9" s="36">
        <v>75069</v>
      </c>
      <c r="D9" s="53" t="e">
        <f t="shared" si="0"/>
        <v>#N/A</v>
      </c>
      <c r="E9" s="53" t="e">
        <f t="shared" si="1"/>
        <v>#N/A</v>
      </c>
    </row>
    <row r="10" spans="1:16" ht="30" customHeight="1" x14ac:dyDescent="0.25">
      <c r="B10" s="22" t="s">
        <v>35</v>
      </c>
      <c r="C10" s="36">
        <v>39240</v>
      </c>
      <c r="D10" s="53" t="e">
        <f t="shared" si="0"/>
        <v>#N/A</v>
      </c>
      <c r="E10" s="53" t="e">
        <f t="shared" si="1"/>
        <v>#N/A</v>
      </c>
    </row>
    <row r="11" spans="1:16" ht="30" customHeight="1" x14ac:dyDescent="0.25">
      <c r="B11" s="22" t="s">
        <v>36</v>
      </c>
      <c r="C11" s="36">
        <v>66550</v>
      </c>
      <c r="D11" s="53" t="e">
        <f t="shared" si="0"/>
        <v>#N/A</v>
      </c>
      <c r="E11" s="53" t="e">
        <f t="shared" si="1"/>
        <v>#N/A</v>
      </c>
    </row>
    <row r="12" spans="1:16" ht="30" customHeight="1" x14ac:dyDescent="0.25">
      <c r="B12" s="22" t="s">
        <v>37</v>
      </c>
      <c r="C12" s="36">
        <v>32340</v>
      </c>
      <c r="D12" s="53" t="e">
        <f t="shared" si="0"/>
        <v>#N/A</v>
      </c>
      <c r="E12" s="53" t="e">
        <f t="shared" si="1"/>
        <v>#N/A</v>
      </c>
    </row>
    <row r="13" spans="1:16" ht="30" customHeight="1" x14ac:dyDescent="0.25">
      <c r="B13" s="22" t="s">
        <v>38</v>
      </c>
      <c r="C13" s="36">
        <v>42723</v>
      </c>
      <c r="D13" s="53" t="e">
        <f t="shared" si="0"/>
        <v>#N/A</v>
      </c>
      <c r="E13" s="53" t="e">
        <f t="shared" si="1"/>
        <v>#N/A</v>
      </c>
    </row>
    <row r="14" spans="1:16" ht="30" customHeight="1" x14ac:dyDescent="0.25">
      <c r="B14" s="22" t="s">
        <v>39</v>
      </c>
      <c r="C14" s="36">
        <v>94368</v>
      </c>
      <c r="D14" s="53" t="e">
        <f t="shared" si="0"/>
        <v>#N/A</v>
      </c>
      <c r="E14" s="53" t="e">
        <f t="shared" si="1"/>
        <v>#N/A</v>
      </c>
    </row>
    <row r="15" spans="1:16" ht="30" customHeight="1" x14ac:dyDescent="0.25">
      <c r="B15" s="22" t="s">
        <v>40</v>
      </c>
      <c r="C15" s="36">
        <v>32353</v>
      </c>
      <c r="D15" s="53" t="e">
        <f t="shared" si="0"/>
        <v>#N/A</v>
      </c>
      <c r="E15" s="53" t="e">
        <f t="shared" si="1"/>
        <v>#N/A</v>
      </c>
    </row>
    <row r="16" spans="1:16" ht="30" customHeight="1" x14ac:dyDescent="0.25">
      <c r="B16" s="22" t="s">
        <v>41</v>
      </c>
      <c r="C16" s="36">
        <v>96042</v>
      </c>
      <c r="D16" s="53" t="e">
        <f t="shared" si="0"/>
        <v>#N/A</v>
      </c>
      <c r="E16" s="53" t="e">
        <f t="shared" si="1"/>
        <v>#N/A</v>
      </c>
    </row>
    <row r="17" spans="2:5" ht="30" customHeight="1" x14ac:dyDescent="0.25">
      <c r="B17" s="22" t="s">
        <v>42</v>
      </c>
      <c r="C17" s="36">
        <v>55310</v>
      </c>
      <c r="D17" s="53" t="e">
        <f t="shared" si="0"/>
        <v>#N/A</v>
      </c>
      <c r="E17" s="53" t="e">
        <f t="shared" si="1"/>
        <v>#N/A</v>
      </c>
    </row>
    <row r="18" spans="2:5" ht="30" customHeight="1" x14ac:dyDescent="0.25">
      <c r="B18" s="22" t="s">
        <v>43</v>
      </c>
      <c r="C18" s="36">
        <v>70127</v>
      </c>
      <c r="D18" s="53" t="e">
        <f t="shared" si="0"/>
        <v>#N/A</v>
      </c>
      <c r="E18" s="53" t="e">
        <f t="shared" si="1"/>
        <v>#N/A</v>
      </c>
    </row>
  </sheetData>
  <mergeCells count="1">
    <mergeCell ref="B2:H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D8F91-D36D-4FCE-A78A-5DF298C7B279}">
  <dimension ref="A1:Q18"/>
  <sheetViews>
    <sheetView showGridLines="0" tabSelected="1" topLeftCell="A13" zoomScale="130" zoomScaleNormal="130" workbookViewId="0">
      <selection activeCell="B15" sqref="B15"/>
    </sheetView>
  </sheetViews>
  <sheetFormatPr defaultRowHeight="14.25" x14ac:dyDescent="0.25"/>
  <cols>
    <col min="1" max="1" width="1.7109375" style="2" customWidth="1"/>
    <col min="2" max="2" width="15.7109375" style="2" customWidth="1"/>
    <col min="3" max="6" width="10.7109375" style="2" customWidth="1"/>
    <col min="7" max="14" width="10.7109375" customWidth="1"/>
  </cols>
  <sheetData>
    <row r="1" spans="1:17" s="2" customFormat="1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2" customFormat="1" ht="20.100000000000001" customHeight="1" x14ac:dyDescent="0.25">
      <c r="A2" s="1"/>
      <c r="B2" s="52" t="s">
        <v>26</v>
      </c>
      <c r="C2" s="52"/>
      <c r="D2" s="52"/>
      <c r="E2" s="52"/>
      <c r="F2" s="52"/>
      <c r="G2" s="52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s="2" customFormat="1" ht="20.100000000000001" customHeight="1" x14ac:dyDescent="0.25">
      <c r="A3" s="1"/>
      <c r="B3" s="52"/>
      <c r="C3" s="52"/>
      <c r="D3" s="52"/>
      <c r="E3" s="52"/>
      <c r="F3" s="52"/>
      <c r="G3" s="52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s="2" customFormat="1" ht="9.9499999999999993" customHeight="1" thickBo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6" spans="1:17" ht="27.75" customHeight="1" x14ac:dyDescent="0.25">
      <c r="B6" s="54">
        <v>1</v>
      </c>
      <c r="C6" s="54">
        <v>2</v>
      </c>
      <c r="D6" s="54">
        <v>3</v>
      </c>
      <c r="E6" s="54">
        <v>4</v>
      </c>
      <c r="F6" s="54">
        <v>5</v>
      </c>
      <c r="G6" s="54">
        <v>6</v>
      </c>
      <c r="H6" s="54">
        <v>7</v>
      </c>
      <c r="I6" s="54">
        <v>8</v>
      </c>
      <c r="J6" s="54">
        <v>9</v>
      </c>
      <c r="K6" s="54">
        <v>10</v>
      </c>
      <c r="L6" s="54">
        <v>11</v>
      </c>
      <c r="M6" s="54">
        <v>12</v>
      </c>
      <c r="N6" s="54">
        <v>13</v>
      </c>
    </row>
    <row r="7" spans="1:17" s="19" customFormat="1" ht="30" customHeight="1" x14ac:dyDescent="0.25">
      <c r="A7" s="18"/>
      <c r="B7" s="21" t="s">
        <v>29</v>
      </c>
      <c r="C7" s="37" t="s">
        <v>32</v>
      </c>
      <c r="D7" s="37" t="s">
        <v>33</v>
      </c>
      <c r="E7" s="37" t="s">
        <v>34</v>
      </c>
      <c r="F7" s="37" t="s">
        <v>35</v>
      </c>
      <c r="G7" s="37" t="s">
        <v>36</v>
      </c>
      <c r="H7" s="37" t="s">
        <v>37</v>
      </c>
      <c r="I7" s="37" t="s">
        <v>38</v>
      </c>
      <c r="J7" s="37" t="s">
        <v>39</v>
      </c>
      <c r="K7" s="37" t="s">
        <v>40</v>
      </c>
      <c r="L7" s="37" t="s">
        <v>41</v>
      </c>
      <c r="M7" s="37" t="s">
        <v>42</v>
      </c>
      <c r="N7" s="37" t="s">
        <v>43</v>
      </c>
    </row>
    <row r="8" spans="1:17" s="19" customFormat="1" ht="30" customHeight="1" x14ac:dyDescent="0.25">
      <c r="A8" s="18"/>
      <c r="B8" s="39" t="s">
        <v>44</v>
      </c>
      <c r="C8" s="38">
        <v>89436</v>
      </c>
      <c r="D8" s="38">
        <v>86642</v>
      </c>
      <c r="E8" s="38">
        <v>83951</v>
      </c>
      <c r="F8" s="38">
        <v>25924</v>
      </c>
      <c r="G8" s="38">
        <v>88731</v>
      </c>
      <c r="H8" s="38">
        <v>52857</v>
      </c>
      <c r="I8" s="38">
        <v>39043</v>
      </c>
      <c r="J8" s="38">
        <v>67974</v>
      </c>
      <c r="K8" s="38">
        <v>17922</v>
      </c>
      <c r="L8" s="38">
        <v>24381</v>
      </c>
      <c r="M8" s="38">
        <v>51593</v>
      </c>
      <c r="N8" s="38">
        <v>22072</v>
      </c>
    </row>
    <row r="9" spans="1:17" s="19" customFormat="1" ht="30" customHeight="1" x14ac:dyDescent="0.25">
      <c r="A9" s="18"/>
      <c r="B9" s="39" t="s">
        <v>45</v>
      </c>
      <c r="C9" s="38">
        <v>71870</v>
      </c>
      <c r="D9" s="38">
        <v>15702</v>
      </c>
      <c r="E9" s="38">
        <v>141475</v>
      </c>
      <c r="F9" s="38">
        <v>144090</v>
      </c>
      <c r="G9" s="38">
        <v>129628</v>
      </c>
      <c r="H9" s="38">
        <v>12862</v>
      </c>
      <c r="I9" s="38">
        <v>119239</v>
      </c>
      <c r="J9" s="38">
        <v>170154</v>
      </c>
      <c r="K9" s="38">
        <v>31061</v>
      </c>
      <c r="L9" s="38">
        <v>49345</v>
      </c>
      <c r="M9" s="38">
        <v>20767</v>
      </c>
      <c r="N9" s="38">
        <v>110432</v>
      </c>
    </row>
    <row r="10" spans="1:17" s="19" customFormat="1" ht="30" customHeight="1" x14ac:dyDescent="0.25">
      <c r="A10" s="18"/>
      <c r="B10" s="39" t="s">
        <v>46</v>
      </c>
      <c r="C10" s="38">
        <v>41397</v>
      </c>
      <c r="D10" s="38">
        <v>52766</v>
      </c>
      <c r="E10" s="38">
        <v>19481</v>
      </c>
      <c r="F10" s="38">
        <v>25940</v>
      </c>
      <c r="G10" s="38">
        <v>26330</v>
      </c>
      <c r="H10" s="38">
        <v>42932</v>
      </c>
      <c r="I10" s="38">
        <v>13752</v>
      </c>
      <c r="J10" s="38">
        <v>44909</v>
      </c>
      <c r="K10" s="38">
        <v>42790</v>
      </c>
      <c r="L10" s="38">
        <v>41794</v>
      </c>
      <c r="M10" s="38">
        <v>39578</v>
      </c>
      <c r="N10" s="38">
        <v>34770</v>
      </c>
    </row>
    <row r="11" spans="1:17" s="19" customFormat="1" ht="30" customHeight="1" x14ac:dyDescent="0.25">
      <c r="A11" s="18"/>
      <c r="B11" s="39" t="s">
        <v>47</v>
      </c>
      <c r="C11" s="38">
        <v>11493</v>
      </c>
      <c r="D11" s="38">
        <v>53076</v>
      </c>
      <c r="E11" s="38">
        <v>45436</v>
      </c>
      <c r="F11" s="38">
        <v>56665</v>
      </c>
      <c r="G11" s="38">
        <v>16616</v>
      </c>
      <c r="H11" s="38">
        <v>31296</v>
      </c>
      <c r="I11" s="38">
        <v>20655</v>
      </c>
      <c r="J11" s="38">
        <v>94827</v>
      </c>
      <c r="K11" s="38">
        <v>51835</v>
      </c>
      <c r="L11" s="38">
        <v>61007</v>
      </c>
      <c r="M11" s="38">
        <v>14670</v>
      </c>
      <c r="N11" s="38">
        <v>33865</v>
      </c>
    </row>
    <row r="13" spans="1:17" s="19" customFormat="1" ht="30" customHeight="1" x14ac:dyDescent="0.25">
      <c r="A13" s="18"/>
      <c r="B13" s="21" t="s">
        <v>29</v>
      </c>
      <c r="C13" s="40" t="s">
        <v>36</v>
      </c>
      <c r="D13" s="37" t="s">
        <v>48</v>
      </c>
      <c r="E13"/>
      <c r="F13"/>
      <c r="G13"/>
      <c r="H13"/>
      <c r="I13"/>
      <c r="J13"/>
      <c r="K13"/>
      <c r="L13"/>
      <c r="M13"/>
      <c r="N13"/>
    </row>
    <row r="14" spans="1:17" s="19" customFormat="1" ht="30" customHeight="1" x14ac:dyDescent="0.25">
      <c r="A14" s="18"/>
      <c r="B14" s="39" t="s">
        <v>44</v>
      </c>
      <c r="C14" s="38">
        <f>VLOOKUP(B14,$B$7:$N$11,MATCH($C$13,$B$7:$N$7,0),FALSE)</f>
        <v>88731</v>
      </c>
      <c r="D14" s="38">
        <f>AVERAGE($C$14:$C$18)</f>
        <v>65661</v>
      </c>
      <c r="E14" s="55"/>
      <c r="F14"/>
      <c r="G14"/>
      <c r="H14"/>
      <c r="I14"/>
      <c r="J14"/>
      <c r="K14"/>
      <c r="L14"/>
      <c r="M14"/>
      <c r="N14"/>
      <c r="O14"/>
    </row>
    <row r="15" spans="1:17" s="19" customFormat="1" ht="30" customHeight="1" x14ac:dyDescent="0.25">
      <c r="A15" s="18"/>
      <c r="B15" s="39" t="s">
        <v>56</v>
      </c>
      <c r="C15" s="38">
        <v>67000</v>
      </c>
      <c r="D15" s="38">
        <f>AVERAGE($C$14:$C$18)</f>
        <v>65661</v>
      </c>
      <c r="E15" s="55"/>
      <c r="F15"/>
      <c r="G15"/>
      <c r="H15"/>
      <c r="I15"/>
      <c r="J15"/>
      <c r="K15"/>
      <c r="L15"/>
      <c r="M15"/>
      <c r="N15"/>
      <c r="O15"/>
    </row>
    <row r="16" spans="1:17" s="19" customFormat="1" ht="30" customHeight="1" x14ac:dyDescent="0.25">
      <c r="A16" s="18"/>
      <c r="B16" s="39" t="s">
        <v>45</v>
      </c>
      <c r="C16" s="38">
        <f t="shared" ref="C16:C18" si="0">VLOOKUP(B16,$B$7:$N$11,MATCH($C$13,$B$7:$N$7,0),FALSE)</f>
        <v>129628</v>
      </c>
      <c r="D16" s="38">
        <f t="shared" ref="D16:D18" si="1">AVERAGE($C$14:$C$18)</f>
        <v>65661</v>
      </c>
      <c r="E16"/>
      <c r="F16"/>
      <c r="G16"/>
      <c r="H16"/>
      <c r="I16"/>
      <c r="J16"/>
      <c r="K16"/>
      <c r="L16"/>
      <c r="M16"/>
      <c r="N16"/>
      <c r="O16"/>
    </row>
    <row r="17" spans="1:15" s="19" customFormat="1" ht="30" customHeight="1" x14ac:dyDescent="0.25">
      <c r="A17" s="18"/>
      <c r="B17" s="39" t="s">
        <v>46</v>
      </c>
      <c r="C17" s="38">
        <f t="shared" si="0"/>
        <v>26330</v>
      </c>
      <c r="D17" s="38">
        <f t="shared" si="1"/>
        <v>65661</v>
      </c>
      <c r="E17"/>
      <c r="F17"/>
      <c r="G17"/>
      <c r="H17"/>
      <c r="I17"/>
      <c r="J17"/>
      <c r="K17"/>
      <c r="L17"/>
      <c r="M17"/>
      <c r="N17"/>
      <c r="O17"/>
    </row>
    <row r="18" spans="1:15" s="19" customFormat="1" ht="30" customHeight="1" x14ac:dyDescent="0.25">
      <c r="A18" s="18"/>
      <c r="B18" s="39" t="s">
        <v>47</v>
      </c>
      <c r="C18" s="38">
        <f t="shared" si="0"/>
        <v>16616</v>
      </c>
      <c r="D18" s="38">
        <f t="shared" si="1"/>
        <v>65661</v>
      </c>
      <c r="E18"/>
      <c r="F18"/>
      <c r="G18"/>
      <c r="H18"/>
      <c r="I18"/>
      <c r="J18"/>
      <c r="K18"/>
      <c r="L18"/>
      <c r="M18"/>
      <c r="N18"/>
      <c r="O18"/>
    </row>
  </sheetData>
  <mergeCells count="1">
    <mergeCell ref="B2:G3"/>
  </mergeCells>
  <dataValidations count="1">
    <dataValidation type="list" allowBlank="1" showInputMessage="1" showErrorMessage="1" sqref="C13" xr:uid="{CA0D2CBE-74F9-40E4-8756-3995C8D70C4E}">
      <formula1>$C$7:$N$7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2941-8080-425E-815A-6A06434990A7}">
  <dimension ref="A1:V18"/>
  <sheetViews>
    <sheetView showGridLines="0" topLeftCell="F13" zoomScale="110" zoomScaleNormal="110" workbookViewId="0">
      <selection activeCell="C8" sqref="C8"/>
    </sheetView>
  </sheetViews>
  <sheetFormatPr defaultRowHeight="14.25" x14ac:dyDescent="0.25"/>
  <cols>
    <col min="1" max="1" width="1.7109375" style="2" customWidth="1"/>
    <col min="2" max="3" width="20.7109375" style="2" customWidth="1"/>
    <col min="4" max="5" width="20.7109375" style="2" hidden="1" customWidth="1"/>
  </cols>
  <sheetData>
    <row r="1" spans="1:22" s="2" customFormat="1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ht="20.100000000000001" customHeight="1" x14ac:dyDescent="0.25">
      <c r="A2" s="1"/>
      <c r="B2" s="52" t="s">
        <v>26</v>
      </c>
      <c r="C2" s="52"/>
      <c r="D2" s="52"/>
      <c r="E2" s="52"/>
      <c r="F2" s="52"/>
      <c r="G2" s="52"/>
      <c r="H2" s="52"/>
      <c r="I2" s="32"/>
      <c r="J2" s="32"/>
      <c r="K2" s="32"/>
      <c r="L2" s="32"/>
      <c r="M2" s="32"/>
      <c r="N2" s="32"/>
      <c r="O2" s="32"/>
      <c r="P2" s="32"/>
      <c r="Q2" s="34"/>
      <c r="R2" s="34"/>
      <c r="S2" s="34"/>
      <c r="T2" s="34"/>
      <c r="U2" s="34"/>
      <c r="V2" s="34"/>
    </row>
    <row r="3" spans="1:22" s="2" customFormat="1" ht="20.100000000000001" customHeight="1" x14ac:dyDescent="0.25">
      <c r="A3" s="1"/>
      <c r="B3" s="52"/>
      <c r="C3" s="52"/>
      <c r="D3" s="52"/>
      <c r="E3" s="52"/>
      <c r="F3" s="52"/>
      <c r="G3" s="52"/>
      <c r="H3" s="52"/>
      <c r="I3" s="32"/>
      <c r="J3" s="32"/>
      <c r="K3" s="32"/>
      <c r="L3" s="32"/>
      <c r="M3" s="32"/>
      <c r="N3" s="32"/>
      <c r="O3" s="32"/>
      <c r="P3" s="32"/>
      <c r="Q3" s="34"/>
      <c r="R3" s="34"/>
      <c r="S3" s="34"/>
      <c r="T3" s="34"/>
      <c r="U3" s="34"/>
      <c r="V3" s="34"/>
    </row>
    <row r="4" spans="1:22" s="2" customFormat="1" ht="9.9499999999999993" customHeight="1" thickBo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6" spans="1:22" s="19" customFormat="1" ht="30" customHeight="1" x14ac:dyDescent="0.25">
      <c r="A6" s="18"/>
      <c r="B6" s="21" t="s">
        <v>29</v>
      </c>
      <c r="C6" s="21" t="s">
        <v>28</v>
      </c>
      <c r="D6" s="21" t="s">
        <v>30</v>
      </c>
      <c r="E6" s="21" t="s">
        <v>31</v>
      </c>
      <c r="F6"/>
    </row>
    <row r="7" spans="1:22" s="19" customFormat="1" ht="30" customHeight="1" x14ac:dyDescent="0.25">
      <c r="A7" s="18"/>
      <c r="B7" s="22" t="s">
        <v>32</v>
      </c>
      <c r="C7" s="36">
        <v>56000</v>
      </c>
      <c r="D7" s="35" t="e">
        <f>IF(C7=MIN($C$7:$C$18),C7,NA())</f>
        <v>#N/A</v>
      </c>
      <c r="E7" s="35" t="e">
        <f>IF(C7=MAX($C$7:$C$18),C7,NA())</f>
        <v>#N/A</v>
      </c>
      <c r="F7"/>
    </row>
    <row r="8" spans="1:22" s="19" customFormat="1" ht="30" customHeight="1" x14ac:dyDescent="0.25">
      <c r="A8" s="18"/>
      <c r="B8" s="22" t="s">
        <v>33</v>
      </c>
      <c r="C8" s="36">
        <v>74000</v>
      </c>
      <c r="D8" s="35" t="e">
        <f t="shared" ref="D8:D18" si="0">IF(C8=MIN($C$7:$C$18),C8,NA())</f>
        <v>#N/A</v>
      </c>
      <c r="E8" s="35" t="e">
        <f t="shared" ref="E8:E18" si="1">IF(C8=MAX($C$7:$C$18),C8,NA())</f>
        <v>#N/A</v>
      </c>
      <c r="F8"/>
    </row>
    <row r="9" spans="1:22" ht="30" customHeight="1" x14ac:dyDescent="0.25">
      <c r="B9" s="22" t="s">
        <v>34</v>
      </c>
      <c r="C9" s="36">
        <v>75069</v>
      </c>
      <c r="D9" s="35" t="e">
        <f t="shared" si="0"/>
        <v>#N/A</v>
      </c>
      <c r="E9" s="35" t="e">
        <f t="shared" si="1"/>
        <v>#N/A</v>
      </c>
    </row>
    <row r="10" spans="1:22" ht="30" customHeight="1" x14ac:dyDescent="0.25">
      <c r="B10" s="22" t="s">
        <v>35</v>
      </c>
      <c r="C10" s="36">
        <v>39240</v>
      </c>
      <c r="D10" s="35" t="e">
        <f t="shared" si="0"/>
        <v>#N/A</v>
      </c>
      <c r="E10" s="35" t="e">
        <f t="shared" si="1"/>
        <v>#N/A</v>
      </c>
    </row>
    <row r="11" spans="1:22" ht="30" customHeight="1" x14ac:dyDescent="0.25">
      <c r="B11" s="22" t="s">
        <v>36</v>
      </c>
      <c r="C11" s="36">
        <v>66550</v>
      </c>
      <c r="D11" s="35" t="e">
        <f t="shared" si="0"/>
        <v>#N/A</v>
      </c>
      <c r="E11" s="35" t="e">
        <f t="shared" si="1"/>
        <v>#N/A</v>
      </c>
    </row>
    <row r="12" spans="1:22" ht="30" customHeight="1" x14ac:dyDescent="0.25">
      <c r="B12" s="22" t="s">
        <v>37</v>
      </c>
      <c r="C12" s="36">
        <v>32340</v>
      </c>
      <c r="D12" s="35">
        <f t="shared" si="0"/>
        <v>32340</v>
      </c>
      <c r="E12" s="35" t="e">
        <f t="shared" si="1"/>
        <v>#N/A</v>
      </c>
    </row>
    <row r="13" spans="1:22" ht="30" customHeight="1" x14ac:dyDescent="0.25">
      <c r="B13" s="22" t="s">
        <v>38</v>
      </c>
      <c r="C13" s="36">
        <v>42723</v>
      </c>
      <c r="D13" s="35" t="e">
        <f t="shared" si="0"/>
        <v>#N/A</v>
      </c>
      <c r="E13" s="35" t="e">
        <f t="shared" si="1"/>
        <v>#N/A</v>
      </c>
    </row>
    <row r="14" spans="1:22" ht="30" customHeight="1" x14ac:dyDescent="0.25">
      <c r="B14" s="22" t="s">
        <v>39</v>
      </c>
      <c r="C14" s="36">
        <v>94368</v>
      </c>
      <c r="D14" s="35" t="e">
        <f t="shared" si="0"/>
        <v>#N/A</v>
      </c>
      <c r="E14" s="35" t="e">
        <f t="shared" si="1"/>
        <v>#N/A</v>
      </c>
    </row>
    <row r="15" spans="1:22" ht="30" customHeight="1" x14ac:dyDescent="0.25">
      <c r="B15" s="22" t="s">
        <v>40</v>
      </c>
      <c r="C15" s="36">
        <v>32353</v>
      </c>
      <c r="D15" s="35" t="e">
        <f t="shared" si="0"/>
        <v>#N/A</v>
      </c>
      <c r="E15" s="35" t="e">
        <f t="shared" si="1"/>
        <v>#N/A</v>
      </c>
    </row>
    <row r="16" spans="1:22" ht="30" customHeight="1" x14ac:dyDescent="0.25">
      <c r="B16" s="22" t="s">
        <v>41</v>
      </c>
      <c r="C16" s="36">
        <v>96042</v>
      </c>
      <c r="D16" s="35" t="e">
        <f t="shared" si="0"/>
        <v>#N/A</v>
      </c>
      <c r="E16" s="35">
        <f t="shared" si="1"/>
        <v>96042</v>
      </c>
    </row>
    <row r="17" spans="2:5" ht="30" customHeight="1" x14ac:dyDescent="0.25">
      <c r="B17" s="22" t="s">
        <v>42</v>
      </c>
      <c r="C17" s="36">
        <v>55310</v>
      </c>
      <c r="D17" s="35" t="e">
        <f t="shared" si="0"/>
        <v>#N/A</v>
      </c>
      <c r="E17" s="35" t="e">
        <f t="shared" si="1"/>
        <v>#N/A</v>
      </c>
    </row>
    <row r="18" spans="2:5" ht="30" customHeight="1" x14ac:dyDescent="0.25">
      <c r="B18" s="22" t="s">
        <v>43</v>
      </c>
      <c r="C18" s="36">
        <v>70127</v>
      </c>
      <c r="D18" s="35" t="e">
        <f t="shared" si="0"/>
        <v>#N/A</v>
      </c>
      <c r="E18" s="35" t="e">
        <f t="shared" si="1"/>
        <v>#N/A</v>
      </c>
    </row>
  </sheetData>
  <mergeCells count="1">
    <mergeCell ref="B2:H3"/>
  </mergeCells>
  <phoneticPr fontId="1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94BCD-5DE5-492C-9E3B-FAA2D6558080}">
  <dimension ref="A1:Q16"/>
  <sheetViews>
    <sheetView showGridLines="0" topLeftCell="A10" zoomScale="120" zoomScaleNormal="120" workbookViewId="0">
      <selection activeCell="C12" sqref="C12"/>
    </sheetView>
  </sheetViews>
  <sheetFormatPr defaultRowHeight="14.25" x14ac:dyDescent="0.25"/>
  <cols>
    <col min="1" max="1" width="1.7109375" style="2" customWidth="1"/>
    <col min="2" max="2" width="15.7109375" style="2" customWidth="1"/>
    <col min="3" max="6" width="10.7109375" style="2" customWidth="1"/>
    <col min="7" max="14" width="10.7109375" customWidth="1"/>
  </cols>
  <sheetData>
    <row r="1" spans="1:17" s="2" customFormat="1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2" customFormat="1" ht="20.100000000000001" customHeight="1" x14ac:dyDescent="0.25">
      <c r="A2" s="1"/>
      <c r="B2" s="52" t="s">
        <v>26</v>
      </c>
      <c r="C2" s="52"/>
      <c r="D2" s="52"/>
      <c r="E2" s="52"/>
      <c r="F2" s="52"/>
      <c r="G2" s="5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s="2" customFormat="1" ht="20.100000000000001" customHeight="1" x14ac:dyDescent="0.25">
      <c r="A3" s="1"/>
      <c r="B3" s="52"/>
      <c r="C3" s="52"/>
      <c r="D3" s="52"/>
      <c r="E3" s="52"/>
      <c r="F3" s="52"/>
      <c r="G3" s="5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s="2" customFormat="1" ht="9.9499999999999993" customHeight="1" thickBo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6" spans="1:17" s="19" customFormat="1" ht="30" customHeight="1" x14ac:dyDescent="0.25">
      <c r="A6" s="18"/>
      <c r="B6" s="21" t="s">
        <v>29</v>
      </c>
      <c r="C6" s="37" t="s">
        <v>32</v>
      </c>
      <c r="D6" s="37" t="s">
        <v>33</v>
      </c>
      <c r="E6" s="37" t="s">
        <v>34</v>
      </c>
      <c r="F6" s="37" t="s">
        <v>35</v>
      </c>
      <c r="G6" s="37" t="s">
        <v>36</v>
      </c>
      <c r="H6" s="37" t="s">
        <v>37</v>
      </c>
      <c r="I6" s="37" t="s">
        <v>38</v>
      </c>
      <c r="J6" s="37" t="s">
        <v>39</v>
      </c>
      <c r="K6" s="37" t="s">
        <v>40</v>
      </c>
      <c r="L6" s="37" t="s">
        <v>41</v>
      </c>
      <c r="M6" s="37" t="s">
        <v>42</v>
      </c>
      <c r="N6" s="37" t="s">
        <v>43</v>
      </c>
    </row>
    <row r="7" spans="1:17" s="19" customFormat="1" ht="30" customHeight="1" x14ac:dyDescent="0.25">
      <c r="A7" s="18"/>
      <c r="B7" s="39" t="s">
        <v>44</v>
      </c>
      <c r="C7" s="38">
        <v>89436</v>
      </c>
      <c r="D7" s="38">
        <v>86642</v>
      </c>
      <c r="E7" s="38">
        <v>83951</v>
      </c>
      <c r="F7" s="38">
        <v>25924</v>
      </c>
      <c r="G7" s="38">
        <v>88731</v>
      </c>
      <c r="H7" s="38">
        <v>52857</v>
      </c>
      <c r="I7" s="38">
        <v>39043</v>
      </c>
      <c r="J7" s="38">
        <v>67974</v>
      </c>
      <c r="K7" s="38">
        <v>17922</v>
      </c>
      <c r="L7" s="38">
        <v>24381</v>
      </c>
      <c r="M7" s="38">
        <v>51593</v>
      </c>
      <c r="N7" s="38">
        <v>22072</v>
      </c>
    </row>
    <row r="8" spans="1:17" s="19" customFormat="1" ht="30" customHeight="1" x14ac:dyDescent="0.25">
      <c r="A8" s="18"/>
      <c r="B8" s="39" t="s">
        <v>45</v>
      </c>
      <c r="C8" s="38">
        <v>71870</v>
      </c>
      <c r="D8" s="38">
        <v>15702</v>
      </c>
      <c r="E8" s="38">
        <v>141475</v>
      </c>
      <c r="F8" s="38">
        <v>144090</v>
      </c>
      <c r="G8" s="38">
        <v>129628</v>
      </c>
      <c r="H8" s="38">
        <v>12862</v>
      </c>
      <c r="I8" s="38">
        <v>119239</v>
      </c>
      <c r="J8" s="38">
        <v>170154</v>
      </c>
      <c r="K8" s="38">
        <v>31061</v>
      </c>
      <c r="L8" s="38">
        <v>49345</v>
      </c>
      <c r="M8" s="38">
        <v>20767</v>
      </c>
      <c r="N8" s="38">
        <v>110432</v>
      </c>
    </row>
    <row r="9" spans="1:17" s="19" customFormat="1" ht="30" customHeight="1" x14ac:dyDescent="0.25">
      <c r="A9" s="18"/>
      <c r="B9" s="39" t="s">
        <v>46</v>
      </c>
      <c r="C9" s="38">
        <v>41397</v>
      </c>
      <c r="D9" s="38">
        <v>52766</v>
      </c>
      <c r="E9" s="38">
        <v>19481</v>
      </c>
      <c r="F9" s="38">
        <v>25940</v>
      </c>
      <c r="G9" s="38">
        <v>26330</v>
      </c>
      <c r="H9" s="38">
        <v>42932</v>
      </c>
      <c r="I9" s="38">
        <v>13752</v>
      </c>
      <c r="J9" s="38">
        <v>44909</v>
      </c>
      <c r="K9" s="38">
        <v>42790</v>
      </c>
      <c r="L9" s="38">
        <v>41794</v>
      </c>
      <c r="M9" s="38">
        <v>39578</v>
      </c>
      <c r="N9" s="38">
        <v>34770</v>
      </c>
    </row>
    <row r="10" spans="1:17" s="19" customFormat="1" ht="30" customHeight="1" x14ac:dyDescent="0.25">
      <c r="A10" s="18"/>
      <c r="B10" s="39" t="s">
        <v>47</v>
      </c>
      <c r="C10" s="38">
        <v>11493</v>
      </c>
      <c r="D10" s="38">
        <v>53076</v>
      </c>
      <c r="E10" s="38">
        <v>45436</v>
      </c>
      <c r="F10" s="38">
        <v>56665</v>
      </c>
      <c r="G10" s="38">
        <v>16616</v>
      </c>
      <c r="H10" s="38">
        <v>31296</v>
      </c>
      <c r="I10" s="38">
        <v>20655</v>
      </c>
      <c r="J10" s="38">
        <v>94827</v>
      </c>
      <c r="K10" s="38">
        <v>51835</v>
      </c>
      <c r="L10" s="38">
        <v>61007</v>
      </c>
      <c r="M10" s="38">
        <v>14670</v>
      </c>
      <c r="N10" s="38">
        <v>33865</v>
      </c>
    </row>
    <row r="12" spans="1:17" s="19" customFormat="1" ht="30" customHeight="1" x14ac:dyDescent="0.25">
      <c r="A12" s="18"/>
      <c r="B12" s="21" t="s">
        <v>29</v>
      </c>
      <c r="C12" s="40" t="s">
        <v>41</v>
      </c>
      <c r="D12" s="37" t="s">
        <v>48</v>
      </c>
      <c r="E12"/>
      <c r="F12"/>
      <c r="G12"/>
      <c r="H12"/>
      <c r="I12"/>
      <c r="J12"/>
      <c r="K12"/>
      <c r="L12"/>
      <c r="M12"/>
      <c r="N12"/>
    </row>
    <row r="13" spans="1:17" s="19" customFormat="1" ht="30" customHeight="1" x14ac:dyDescent="0.25">
      <c r="A13" s="18"/>
      <c r="B13" s="39" t="s">
        <v>44</v>
      </c>
      <c r="C13" s="38">
        <f>VLOOKUP(B13,B6:N10,MATCH(C12,B6:N6,0),FALSE)</f>
        <v>24381</v>
      </c>
      <c r="D13" s="38">
        <f>AVERAGE($C$13:$C$16)</f>
        <v>44131.75</v>
      </c>
      <c r="E13"/>
      <c r="F13"/>
      <c r="G13"/>
      <c r="H13"/>
      <c r="I13"/>
      <c r="J13"/>
      <c r="K13"/>
      <c r="L13"/>
      <c r="M13"/>
      <c r="N13"/>
      <c r="O13"/>
    </row>
    <row r="14" spans="1:17" s="19" customFormat="1" ht="30" customHeight="1" x14ac:dyDescent="0.25">
      <c r="A14" s="18"/>
      <c r="B14" s="39" t="s">
        <v>45</v>
      </c>
      <c r="C14" s="38">
        <f t="shared" ref="C14:C16" si="0">VLOOKUP(B14,B7:N11,MATCH(C13,B7:N7,0),FALSE)</f>
        <v>49345</v>
      </c>
      <c r="D14" s="38">
        <f t="shared" ref="D14:D16" si="1">AVERAGE($C$13:$C$16)</f>
        <v>44131.75</v>
      </c>
      <c r="E14"/>
      <c r="F14"/>
      <c r="G14"/>
      <c r="H14"/>
      <c r="I14"/>
      <c r="J14"/>
      <c r="K14"/>
      <c r="L14"/>
      <c r="M14"/>
      <c r="N14"/>
      <c r="O14"/>
    </row>
    <row r="15" spans="1:17" s="19" customFormat="1" ht="30" customHeight="1" x14ac:dyDescent="0.25">
      <c r="A15" s="18"/>
      <c r="B15" s="39" t="s">
        <v>46</v>
      </c>
      <c r="C15" s="38">
        <f t="shared" si="0"/>
        <v>41794</v>
      </c>
      <c r="D15" s="38">
        <f t="shared" si="1"/>
        <v>44131.75</v>
      </c>
      <c r="E15"/>
      <c r="F15"/>
      <c r="G15"/>
      <c r="H15"/>
      <c r="I15"/>
      <c r="J15"/>
      <c r="K15"/>
      <c r="L15"/>
      <c r="M15"/>
      <c r="N15"/>
      <c r="O15"/>
    </row>
    <row r="16" spans="1:17" s="19" customFormat="1" ht="30" customHeight="1" x14ac:dyDescent="0.25">
      <c r="A16" s="18"/>
      <c r="B16" s="39" t="s">
        <v>47</v>
      </c>
      <c r="C16" s="38">
        <f t="shared" si="0"/>
        <v>61007</v>
      </c>
      <c r="D16" s="38">
        <f t="shared" si="1"/>
        <v>44131.75</v>
      </c>
      <c r="E16"/>
      <c r="F16"/>
      <c r="G16"/>
      <c r="H16"/>
      <c r="I16"/>
      <c r="J16"/>
      <c r="K16"/>
      <c r="L16"/>
      <c r="M16"/>
      <c r="N16"/>
      <c r="O16"/>
    </row>
  </sheetData>
  <mergeCells count="1">
    <mergeCell ref="B2:G3"/>
  </mergeCells>
  <dataValidations count="1">
    <dataValidation type="list" allowBlank="1" showInputMessage="1" showErrorMessage="1" sqref="C12" xr:uid="{8C55A23C-D9A3-4FD5-B3D8-C576CA52BFED}">
      <formula1>$C$6:$N$6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Recado</vt:lpstr>
      <vt:lpstr>Roteiro</vt:lpstr>
      <vt:lpstr>Teoria</vt:lpstr>
      <vt:lpstr>Gráfico-1</vt:lpstr>
      <vt:lpstr>Gráfico-2</vt:lpstr>
      <vt:lpstr>Gráfico-OK-1</vt:lpstr>
      <vt:lpstr>Gráfico-OK-2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2020-04-21T12:18:59Z</cp:lastPrinted>
  <dcterms:created xsi:type="dcterms:W3CDTF">2019-12-17T18:36:58Z</dcterms:created>
  <dcterms:modified xsi:type="dcterms:W3CDTF">2020-04-25T13:07:28Z</dcterms:modified>
</cp:coreProperties>
</file>