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10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Thiago Terra\Desktop\LIVE 40\"/>
    </mc:Choice>
  </mc:AlternateContent>
  <xr:revisionPtr revIDLastSave="0" documentId="13_ncr:1_{D5EE0755-D899-4428-B787-47E14A4A3670}" xr6:coauthVersionLast="45" xr6:coauthVersionMax="45" xr10:uidLastSave="{00000000-0000-0000-0000-000000000000}"/>
  <bookViews>
    <workbookView xWindow="-120" yWindow="-120" windowWidth="20730" windowHeight="11160" tabRatio="763" activeTab="3" xr2:uid="{F4248CBE-BC5E-4BB8-B708-62AD09B80CA8}"/>
  </bookViews>
  <sheets>
    <sheet name="Recado" sheetId="18" r:id="rId1"/>
    <sheet name="Roteiro" sheetId="20" r:id="rId2"/>
    <sheet name="Teoria" sheetId="38" r:id="rId3"/>
    <sheet name="Gráfico" sheetId="37" r:id="rId4"/>
    <sheet name="Gráfico-OK" sheetId="36" r:id="rId5"/>
  </sheets>
  <definedNames>
    <definedName name="_xlnm._FilterDatabase" localSheetId="3" hidden="1">Gráfico!$B$6:$E$8</definedName>
    <definedName name="_xlnm._FilterDatabase" localSheetId="4" hidden="1">'Gráfico-OK'!$B$6:$E$8</definedName>
    <definedName name="_xlnm._FilterDatabase" localSheetId="2" hidden="1">Teoria!$B$6:$E$9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37" l="1"/>
  <c r="D18" i="37" s="1"/>
  <c r="E19" i="37"/>
  <c r="D19" i="37" s="1"/>
  <c r="E20" i="37"/>
  <c r="D20" i="37" s="1"/>
  <c r="E21" i="37"/>
  <c r="D21" i="37" s="1"/>
  <c r="E22" i="37"/>
  <c r="D22" i="37" s="1"/>
  <c r="E23" i="37"/>
  <c r="D23" i="37" s="1"/>
  <c r="E17" i="37"/>
  <c r="D17" i="37" s="1"/>
  <c r="C7" i="38"/>
  <c r="D8" i="37"/>
  <c r="D9" i="37"/>
  <c r="D10" i="37"/>
  <c r="D11" i="37"/>
  <c r="D12" i="37"/>
  <c r="D13" i="37"/>
  <c r="D7" i="37"/>
  <c r="C6" i="38"/>
  <c r="D8" i="36"/>
  <c r="D9" i="36"/>
  <c r="D10" i="36"/>
  <c r="D11" i="36"/>
  <c r="D12" i="36"/>
  <c r="D13" i="36"/>
  <c r="D7" i="36"/>
  <c r="D21" i="36" l="1"/>
  <c r="E18" i="36"/>
  <c r="D18" i="36" s="1"/>
  <c r="E19" i="36"/>
  <c r="D19" i="36" s="1"/>
  <c r="E20" i="36"/>
  <c r="D20" i="36" s="1"/>
  <c r="E21" i="36"/>
  <c r="E22" i="36"/>
  <c r="D22" i="36" s="1"/>
  <c r="E23" i="36"/>
  <c r="D23" i="36" s="1"/>
  <c r="E17" i="36"/>
  <c r="D17" i="36" s="1"/>
</calcChain>
</file>

<file path=xl/sharedStrings.xml><?xml version="1.0" encoding="utf-8"?>
<sst xmlns="http://schemas.openxmlformats.org/spreadsheetml/2006/main" count="90" uniqueCount="52">
  <si>
    <t>RECADOS</t>
  </si>
  <si>
    <t>Dicas Rápidas Todo Dia de Excel (Stories)</t>
  </si>
  <si>
    <t>Me segue no Instagram: @nextlevel.run / Thiago Terra</t>
  </si>
  <si>
    <t>INSTAGRAM: https://www.instagram.com/nextlevel.run/</t>
  </si>
  <si>
    <t>TELEGRAM - Sacada Inteligente</t>
  </si>
  <si>
    <t>Conteúdo Aprofundado de Excel</t>
  </si>
  <si>
    <t>Entra ae! - Link na descrição</t>
  </si>
  <si>
    <t>TELEGRAM: https://t.me/nextlevelrun</t>
  </si>
  <si>
    <t>Aula ficará disponível por 24hs</t>
  </si>
  <si>
    <t>MINICURSO EXCEL ESSENCIAL: https://nextlevel.run/acesso-minicurso-excel-essencial/</t>
  </si>
  <si>
    <t>ROTEIRO</t>
  </si>
  <si>
    <t>INSTAGRAM</t>
  </si>
  <si>
    <t>Aula Todo Dia - 09:00 - 40 dias consecutivos de aula</t>
  </si>
  <si>
    <t>Inscreva-se no Canal + Sininho para Notificações</t>
  </si>
  <si>
    <t>QUEM SOU EU?</t>
  </si>
  <si>
    <t>Thiago Terra</t>
  </si>
  <si>
    <t>Formado em Administração</t>
  </si>
  <si>
    <t>CURSO EXCEL ESSENCIAL (GRÁTIS)</t>
  </si>
  <si>
    <t>Sequência dos Assuntos</t>
  </si>
  <si>
    <t>YOUTUBE: Como funciona estas Lives</t>
  </si>
  <si>
    <t>EMAIL: https://nextlevel.run/lives-de-quarentena-no-excel/</t>
  </si>
  <si>
    <r>
      <t xml:space="preserve">Ficará gravada na Biblioteca de Estudos de Casos dos Alunos
da </t>
    </r>
    <r>
      <rPr>
        <b/>
        <sz val="20"/>
        <color theme="1"/>
        <rFont val="Segoe UI"/>
        <family val="2"/>
      </rPr>
      <t>Fórmula da Produtividade no Excel = Acerto de Conteúdo Prático sobre Excel</t>
    </r>
  </si>
  <si>
    <t>&gt;&gt;</t>
  </si>
  <si>
    <r>
      <t xml:space="preserve">Enquete no </t>
    </r>
    <r>
      <rPr>
        <b/>
        <sz val="20"/>
        <color theme="0"/>
        <rFont val="Segoe UI"/>
        <family val="2"/>
      </rPr>
      <t>Instagram</t>
    </r>
    <r>
      <rPr>
        <sz val="20"/>
        <color theme="0"/>
        <rFont val="Segoe UI"/>
        <family val="2"/>
      </rPr>
      <t xml:space="preserve"> sobre o próximo tema!</t>
    </r>
  </si>
  <si>
    <t>Faça anotações. Qual a importância dessa aula na sua vida profissional?</t>
  </si>
  <si>
    <t>Diferença</t>
  </si>
  <si>
    <t>CANTINHO DA APRENDIZAGEM</t>
  </si>
  <si>
    <t>Maior</t>
  </si>
  <si>
    <t>Atendimentos</t>
  </si>
  <si>
    <t>Dom</t>
  </si>
  <si>
    <t>Seg</t>
  </si>
  <si>
    <t>Ter</t>
  </si>
  <si>
    <t>Qua</t>
  </si>
  <si>
    <t>Qui</t>
  </si>
  <si>
    <t>Sex</t>
  </si>
  <si>
    <t>Sáb</t>
  </si>
  <si>
    <t>GRÁFICO ESPECIAIS NO EXCEL</t>
  </si>
  <si>
    <t>Dias</t>
  </si>
  <si>
    <t>Mín/2</t>
  </si>
  <si>
    <t>Função SE</t>
  </si>
  <si>
    <t>Criar gráfico de coluna</t>
  </si>
  <si>
    <t>Fazer figura pontuda e colar no gráfico</t>
  </si>
  <si>
    <t>Formatar gráfico (cor, borda, rótulo de dados, etc)</t>
  </si>
  <si>
    <t>Função Mínimo e fazer Mín/2</t>
  </si>
  <si>
    <t>Criar gráfico de coluna empilhada e inserir figura</t>
  </si>
  <si>
    <t>Formatar e limpar o gráfico (rótulo de dados barra interna)</t>
  </si>
  <si>
    <t>Rótulo de dados (base interna)</t>
  </si>
  <si>
    <t>Alterar dados do rótulo de dados</t>
  </si>
  <si>
    <r>
      <rPr>
        <b/>
        <sz val="20"/>
        <color theme="1"/>
        <rFont val="Segoe UI"/>
        <family val="2"/>
      </rPr>
      <t>Planilheiro Profissional</t>
    </r>
    <r>
      <rPr>
        <sz val="20"/>
        <color theme="1"/>
        <rFont val="Segoe UI"/>
        <family val="2"/>
      </rPr>
      <t xml:space="preserve"> (+100 planilhas) e </t>
    </r>
    <r>
      <rPr>
        <b/>
        <sz val="20"/>
        <color theme="1"/>
        <rFont val="Segoe UI"/>
        <family val="2"/>
      </rPr>
      <t>Professor de Excel</t>
    </r>
    <r>
      <rPr>
        <sz val="20"/>
        <color theme="1"/>
        <rFont val="Segoe UI"/>
        <family val="2"/>
      </rPr>
      <t xml:space="preserve"> (+10 anos)</t>
    </r>
  </si>
  <si>
    <t>OK</t>
  </si>
  <si>
    <t>Função MÁXIMO</t>
  </si>
  <si>
    <t>Máximo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</si>
</sst>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&quot;R$&quot;* #,##0.00_-;\-&quot;R$&quot;* #,##0.00_-;_-&quot;R$&quot;* &quot;-&quot;??_-;_-@_-"/>
    <numFmt numFmtId="164" formatCode="#,##0_ ;[Red]\-#,##0\ "/>
  </numFmts>
  <fonts count="14" x14ac:knownFonts="1">
    <font>
      <sz val="10"/>
      <color theme="1"/>
      <name val="Segoe UI"/>
      <family val="2"/>
    </font>
    <font>
      <b/>
      <sz val="22"/>
      <color theme="1" tint="0.34998626667073579"/>
      <name val="Segoe UI"/>
      <family val="2"/>
    </font>
    <font>
      <sz val="10"/>
      <color theme="1"/>
      <name val="Segoe UI"/>
      <family val="2"/>
    </font>
    <font>
      <b/>
      <sz val="22"/>
      <color theme="0"/>
      <name val="Segoe UI"/>
      <family val="2"/>
    </font>
    <font>
      <sz val="20"/>
      <color theme="1"/>
      <name val="Segoe UI"/>
      <family val="2"/>
    </font>
    <font>
      <b/>
      <sz val="20"/>
      <color theme="1"/>
      <name val="Segoe UI"/>
      <family val="2"/>
    </font>
    <font>
      <b/>
      <sz val="20"/>
      <color theme="0"/>
      <name val="Segoe UI"/>
      <family val="2"/>
    </font>
    <font>
      <sz val="20"/>
      <color theme="0"/>
      <name val="Segoe UI"/>
      <family val="2"/>
    </font>
    <font>
      <sz val="8"/>
      <name val="Segoe UI"/>
      <family val="2"/>
    </font>
    <font>
      <sz val="16"/>
      <color theme="1"/>
      <name val="Segoe UI"/>
      <family val="2"/>
    </font>
    <font>
      <b/>
      <sz val="24"/>
      <name val="Segoe UI"/>
      <family val="2"/>
    </font>
    <font>
      <sz val="24"/>
      <name val="Segoe UI"/>
      <family val="2"/>
    </font>
    <font>
      <b/>
      <sz val="14"/>
      <name val="Segoe UI"/>
      <family val="2"/>
    </font>
    <font>
      <b/>
      <sz val="16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medium">
        <color theme="0" tint="-0.24994659260841701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53">
    <xf numFmtId="0" fontId="0" fillId="0" borderId="0" xfId="0"/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4" xfId="1" applyFont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left" vertical="center" indent="1"/>
    </xf>
    <xf numFmtId="0" fontId="4" fillId="2" borderId="4" xfId="1" applyFont="1" applyFill="1" applyBorder="1" applyAlignment="1">
      <alignment horizontal="left" vertical="center" indent="1"/>
    </xf>
    <xf numFmtId="0" fontId="6" fillId="4" borderId="4" xfId="1" applyFont="1" applyFill="1" applyBorder="1" applyAlignment="1">
      <alignment horizontal="left" vertical="center" indent="1"/>
    </xf>
    <xf numFmtId="0" fontId="5" fillId="0" borderId="4" xfId="1" applyFont="1" applyBorder="1" applyAlignment="1">
      <alignment horizontal="left" vertical="center" indent="1"/>
    </xf>
    <xf numFmtId="0" fontId="4" fillId="0" borderId="0" xfId="1" applyFont="1" applyAlignment="1">
      <alignment horizontal="left" vertical="center" indent="1"/>
    </xf>
    <xf numFmtId="0" fontId="3" fillId="3" borderId="4" xfId="1" applyFont="1" applyFill="1" applyBorder="1" applyAlignment="1">
      <alignment horizontal="left" vertical="center" indent="1"/>
    </xf>
    <xf numFmtId="0" fontId="5" fillId="0" borderId="1" xfId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left" vertical="center"/>
    </xf>
    <xf numFmtId="0" fontId="4" fillId="2" borderId="3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/>
    </xf>
    <xf numFmtId="0" fontId="6" fillId="4" borderId="1" xfId="1" applyFont="1" applyFill="1" applyBorder="1" applyAlignment="1">
      <alignment horizontal="center" vertical="center"/>
    </xf>
    <xf numFmtId="0" fontId="7" fillId="4" borderId="3" xfId="1" applyFont="1" applyFill="1" applyBorder="1" applyAlignment="1">
      <alignment horizontal="left" vertical="center"/>
    </xf>
    <xf numFmtId="0" fontId="6" fillId="4" borderId="2" xfId="1" applyFont="1" applyFill="1" applyBorder="1" applyAlignment="1">
      <alignment horizontal="center" vertical="center"/>
    </xf>
    <xf numFmtId="0" fontId="0" fillId="2" borderId="7" xfId="0" applyFill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0" fontId="0" fillId="0" borderId="0" xfId="0" applyFont="1"/>
    <xf numFmtId="0" fontId="1" fillId="2" borderId="0" xfId="0" applyFont="1" applyFill="1" applyBorder="1" applyAlignment="1" applyProtection="1">
      <alignment horizontal="left" vertical="center" wrapText="1"/>
    </xf>
    <xf numFmtId="0" fontId="10" fillId="0" borderId="4" xfId="2" applyNumberFormat="1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164" fontId="12" fillId="0" borderId="2" xfId="3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2" borderId="7" xfId="0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4" fillId="0" borderId="6" xfId="1" applyFont="1" applyBorder="1" applyAlignment="1">
      <alignment horizontal="left" vertical="center" wrapText="1" indent="1"/>
    </xf>
    <xf numFmtId="0" fontId="4" fillId="0" borderId="5" xfId="1" applyFont="1" applyBorder="1" applyAlignment="1">
      <alignment horizontal="left" vertical="center" wrapText="1" indent="1"/>
    </xf>
    <xf numFmtId="0" fontId="3" fillId="3" borderId="1" xfId="1" applyFont="1" applyFill="1" applyBorder="1" applyAlignment="1">
      <alignment horizontal="left" vertical="center" indent="1"/>
    </xf>
    <xf numFmtId="0" fontId="3" fillId="3" borderId="2" xfId="1" applyFont="1" applyFill="1" applyBorder="1" applyAlignment="1">
      <alignment horizontal="left" vertical="center" indent="1"/>
    </xf>
    <xf numFmtId="0" fontId="3" fillId="3" borderId="3" xfId="1" applyFont="1" applyFill="1" applyBorder="1" applyAlignment="1">
      <alignment horizontal="left" vertical="center" indent="1"/>
    </xf>
    <xf numFmtId="0" fontId="6" fillId="4" borderId="1" xfId="1" applyFont="1" applyFill="1" applyBorder="1" applyAlignment="1">
      <alignment horizontal="left" vertical="center" indent="1"/>
    </xf>
    <xf numFmtId="0" fontId="6" fillId="4" borderId="2" xfId="1" applyFont="1" applyFill="1" applyBorder="1" applyAlignment="1">
      <alignment horizontal="left" vertical="center" indent="1"/>
    </xf>
    <xf numFmtId="0" fontId="6" fillId="4" borderId="3" xfId="1" applyFont="1" applyFill="1" applyBorder="1" applyAlignment="1">
      <alignment horizontal="left" vertical="center" inden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164" fontId="13" fillId="0" borderId="2" xfId="3" applyNumberFormat="1" applyFont="1" applyFill="1" applyBorder="1" applyAlignment="1">
      <alignment horizontal="left" vertical="center"/>
    </xf>
    <xf numFmtId="0" fontId="13" fillId="0" borderId="2" xfId="0" applyNumberFormat="1" applyFont="1" applyFill="1" applyBorder="1" applyAlignment="1">
      <alignment horizontal="center" vertical="center"/>
    </xf>
    <xf numFmtId="164" fontId="13" fillId="0" borderId="2" xfId="3" applyNumberFormat="1" applyFont="1" applyFill="1" applyBorder="1" applyAlignment="1">
      <alignment horizontal="center" vertical="center"/>
    </xf>
  </cellXfs>
  <cellStyles count="4">
    <cellStyle name="Moeda" xfId="3" builtinId="4"/>
    <cellStyle name="Normal" xfId="0" builtinId="0"/>
    <cellStyle name="Normal 2 2" xfId="1" xr:uid="{4C24E503-526E-423A-92FD-D6A2780302CB}"/>
    <cellStyle name="Porcentagem" xfId="2" builtinId="5"/>
  </cellStyles>
  <dxfs count="26">
    <dxf>
      <font>
        <color rgb="FF007434"/>
      </font>
      <fill>
        <patternFill>
          <bgColor rgb="FF82D68E"/>
        </patternFill>
      </fill>
    </dxf>
    <dxf>
      <font>
        <color rgb="FF007434"/>
      </font>
      <fill>
        <patternFill>
          <bgColor rgb="FF82D68E"/>
        </patternFill>
      </fill>
    </dxf>
    <dxf>
      <fill>
        <patternFill>
          <bgColor theme="0" tint="-4.9989318521683403E-2"/>
        </patternFill>
      </fill>
    </dxf>
    <dxf>
      <font>
        <b val="0"/>
        <i val="0"/>
        <color auto="1"/>
      </font>
      <fill>
        <patternFill patternType="solid">
          <fgColor theme="4"/>
          <bgColor theme="0" tint="-0.14996795556505021"/>
        </patternFill>
      </fill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</border>
    </dxf>
    <dxf>
      <font>
        <color theme="1"/>
      </font>
      <border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>
          <bgColor theme="0" tint="-4.9989318521683403E-2"/>
        </patternFill>
      </fill>
    </dxf>
    <dxf>
      <fill>
        <patternFill patternType="none">
          <fgColor indexed="64"/>
          <bgColor auto="1"/>
        </patternFill>
      </fill>
    </dxf>
    <dxf>
      <font>
        <b/>
        <color theme="0"/>
      </font>
      <fill>
        <patternFill patternType="solid">
          <fgColor theme="8"/>
          <bgColor theme="8"/>
        </patternFill>
      </fill>
    </dxf>
    <dxf>
      <font>
        <b/>
        <color theme="0"/>
      </font>
      <fill>
        <patternFill patternType="solid">
          <fgColor theme="8"/>
          <bgColor theme="8"/>
        </patternFill>
      </fill>
    </dxf>
    <dxf>
      <fill>
        <patternFill>
          <bgColor theme="7" tint="0.79998168889431442"/>
        </patternFill>
      </fill>
      <border>
        <top style="double">
          <color theme="0" tint="-0.24994659260841701"/>
        </top>
      </border>
    </dxf>
    <dxf>
      <font>
        <b val="0"/>
        <i val="0"/>
        <color theme="0"/>
      </font>
      <fill>
        <patternFill patternType="solid">
          <fgColor theme="8"/>
          <bgColor theme="8"/>
        </patternFill>
      </fill>
      <border>
        <top style="medium">
          <color theme="0" tint="-0.24994659260841701"/>
        </top>
        <bottom style="medium">
          <color theme="0" tint="-0.24994659260841701"/>
        </bottom>
        <vertical/>
      </border>
    </dxf>
    <dxf>
      <font>
        <color theme="1"/>
      </font>
      <border>
        <left style="thin">
          <color theme="0" tint="-0.24994659260841701"/>
        </left>
        <right style="thin">
          <color theme="0" tint="-0.24994659260841701"/>
        </right>
        <top style="medium">
          <color theme="0" tint="-0.24994659260841701"/>
        </top>
        <bottom style="medium">
          <color theme="0" tint="-0.24994659260841701"/>
        </bottom>
        <vertical style="thin">
          <color theme="0" tint="-0.24994659260841701"/>
        </vertical>
      </border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0"/>
      </font>
      <fill>
        <patternFill patternType="solid">
          <fgColor theme="5"/>
          <bgColor theme="5"/>
        </patternFill>
      </fill>
    </dxf>
    <dxf>
      <font>
        <b/>
        <color theme="0"/>
      </font>
      <fill>
        <patternFill patternType="solid">
          <fgColor theme="5"/>
          <bgColor theme="5"/>
        </patternFill>
      </fill>
    </dxf>
    <dxf>
      <border>
        <top style="double">
          <color theme="1"/>
        </top>
      </border>
    </dxf>
    <dxf>
      <font>
        <b/>
        <color theme="0"/>
      </font>
      <fill>
        <patternFill patternType="solid">
          <fgColor theme="5"/>
          <bgColor theme="5"/>
        </patternFill>
      </fill>
      <border>
        <bottom style="medium">
          <color theme="1"/>
        </bottom>
      </border>
    </dxf>
    <dxf>
      <font>
        <color theme="1"/>
      </font>
      <border>
        <top style="medium">
          <color theme="1"/>
        </top>
        <bottom style="medium">
          <color theme="1"/>
        </bottom>
        <vertical style="thin">
          <color theme="0" tint="-0.24994659260841701"/>
        </vertical>
      </border>
    </dxf>
    <dxf>
      <font>
        <b/>
        <color theme="1"/>
      </font>
      <border>
        <bottom style="thin">
          <color theme="9"/>
        </bottom>
        <vertical/>
        <horizontal/>
      </border>
    </dxf>
    <dxf>
      <font>
        <color theme="1"/>
      </font>
      <border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/>
        <horizontal/>
      </border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</dxfs>
  <tableStyles count="7" defaultTableStyle="TableStyleMedium2" defaultPivotStyle="PivotStyleLight16">
    <tableStyle name="Aul19" pivot="0" table="0" count="10" xr9:uid="{1263C28A-69B6-48A8-AF1B-87D1376EF810}">
      <tableStyleElement type="wholeTable" dxfId="25"/>
      <tableStyleElement type="headerRow" dxfId="24"/>
    </tableStyle>
    <tableStyle name="Aula19" pivot="0" table="0" count="10" xr9:uid="{D3E7A235-5A6C-4D53-B3CE-10B3B16D064E}">
      <tableStyleElement type="wholeTable" dxfId="23"/>
      <tableStyleElement type="headerRow" dxfId="22"/>
    </tableStyle>
    <tableStyle name="Aula20" pivot="0" count="7" xr9:uid="{3958DA93-3B81-49B8-978F-4DF373AC6A81}">
      <tableStyleElement type="wholeTable" dxfId="21"/>
      <tableStyleElement type="headerRow" dxfId="20"/>
      <tableStyleElement type="totalRow" dxfId="19"/>
      <tableStyleElement type="firstColumn" dxfId="18"/>
      <tableStyleElement type="lastColumn" dxfId="17"/>
      <tableStyleElement type="firstRowStripe" dxfId="16"/>
      <tableStyleElement type="firstColumnStripe" dxfId="15"/>
    </tableStyle>
    <tableStyle name="SlicerStyleDark1 2" pivot="0" table="0" count="0" xr9:uid="{39800189-7673-4239-A2BD-59FD2E2AA035}"/>
    <tableStyle name="SlicerStyleDark1 3" pivot="0" table="0" count="10" xr9:uid="{C3BE8183-2484-407B-B463-3666857E6C29}">
      <tableStyleElement type="wholeTable" dxfId="14"/>
      <tableStyleElement type="headerRow" dxfId="13"/>
    </tableStyle>
    <tableStyle name="TabAula20" pivot="0" count="8" xr9:uid="{AC7F0A8E-92E8-4275-84B6-C9900D93E69E}">
      <tableStyleElement type="wholeTable" dxfId="12"/>
      <tableStyleElement type="headerRow" dxfId="11"/>
      <tableStyleElement type="totalRow" dxfId="10"/>
      <tableStyleElement type="firstColumn" dxfId="9"/>
      <tableStyleElement type="lastColumn" dxfId="8"/>
      <tableStyleElement type="firstRowStripe" dxfId="7"/>
      <tableStyleElement type="secondRowStripe" dxfId="6"/>
      <tableStyleElement type="firstColumnStripe" dxfId="5"/>
    </tableStyle>
    <tableStyle name="TabPadrao" pivot="0" count="3" xr9:uid="{63A874E3-E11A-4A80-9ABB-52E2EE383FF2}">
      <tableStyleElement type="wholeTable" dxfId="4"/>
      <tableStyleElement type="headerRow" dxfId="3"/>
      <tableStyleElement type="secondRowStripe" dxfId="2"/>
    </tableStyle>
  </tableStyles>
  <colors>
    <mruColors>
      <color rgb="FF00B050"/>
      <color rgb="FF0070C0"/>
      <color rgb="FFC94346"/>
      <color rgb="FFFF4F4F"/>
      <color rgb="FFFFB9B9"/>
      <color rgb="FF82D68E"/>
      <color rgb="FFFF9999"/>
      <color rgb="FFE87174"/>
      <color rgb="FFFFEB9C"/>
      <color rgb="FF00B0F0"/>
    </mruColors>
  </colors>
  <extLst>
    <ext xmlns:x14="http://schemas.microsoft.com/office/spreadsheetml/2009/9/main" uri="{46F421CA-312F-682f-3DD2-61675219B42D}">
      <x14:dxfs count="24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9" tint="-0.249977111117893"/>
          </font>
          <fill>
            <patternFill patternType="solid">
              <fgColor theme="9" tint="0.59999389629810485"/>
              <bgColor theme="9" tint="0.59999389629810485"/>
            </patternFill>
          </fill>
          <border>
            <left style="thin">
              <color theme="9" tint="0.59999389629810485"/>
            </left>
            <right style="thin">
              <color theme="9" tint="0.59999389629810485"/>
            </right>
            <top style="thin">
              <color theme="9" tint="0.59999389629810485"/>
            </top>
            <bottom style="thin">
              <color theme="9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9"/>
              <bgColor theme="9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Aul19">
          <x14:slicerStyleElements>
            <x14:slicerStyleElement type="unselectedItemWithData" dxfId="23"/>
            <x14:slicerStyleElement type="unselectedItemWithNoData" dxfId="22"/>
            <x14:slicerStyleElement type="selectedItemWithData" dxfId="21"/>
            <x14:slicerStyleElement type="selectedItemWithNoData" dxfId="20"/>
            <x14:slicerStyleElement type="hoveredUnselectedItemWithData" dxfId="19"/>
            <x14:slicerStyleElement type="hoveredSelectedItemWithData" dxfId="18"/>
            <x14:slicerStyleElement type="hoveredUnselectedItemWithNoData" dxfId="17"/>
            <x14:slicerStyleElement type="hoveredSelectedItemWithNoData" dxfId="16"/>
          </x14:slicerStyleElements>
        </x14:slicerStyle>
        <x14:slicerStyle name="Aula19">
          <x14:slicerStyleElements>
            <x14:slicerStyleElement type="unselectedItemWithData" dxfId="15"/>
            <x14:slicerStyleElement type="unselectedItemWithNoData" dxfId="14"/>
            <x14:slicerStyleElement type="selectedItemWithData" dxfId="13"/>
            <x14:slicerStyleElement type="selectedItemWithNoData" dxfId="12"/>
            <x14:slicerStyleElement type="hoveredUnselectedItemWithData" dxfId="11"/>
            <x14:slicerStyleElement type="hoveredSelectedItemWithData" dxfId="10"/>
            <x14:slicerStyleElement type="hoveredUnselectedItemWithNoData" dxfId="9"/>
            <x14:slicerStyleElement type="hoveredSelectedItemWithNoData" dxfId="8"/>
          </x14:slicerStyleElements>
        </x14:slicerStyle>
        <x14:slicerStyle name="SlicerStyleDark1 2"/>
        <x14:slicerStyle name="SlicerStyleDark1 3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image" Target="../media/image2.png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image" Target="../media/image5.png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Gráfico!$B$7:$B$13</c:f>
              <c:strCache>
                <c:ptCount val="7"/>
                <c:pt idx="0">
                  <c:v>Dom</c:v>
                </c:pt>
                <c:pt idx="1">
                  <c:v>Seg</c:v>
                </c:pt>
                <c:pt idx="2">
                  <c:v>Ter</c:v>
                </c:pt>
                <c:pt idx="3">
                  <c:v>Qua</c:v>
                </c:pt>
                <c:pt idx="4">
                  <c:v>Qui</c:v>
                </c:pt>
                <c:pt idx="5">
                  <c:v>Sex</c:v>
                </c:pt>
                <c:pt idx="6">
                  <c:v>Sáb</c:v>
                </c:pt>
              </c:strCache>
            </c:strRef>
          </c:cat>
          <c:val>
            <c:numRef>
              <c:f>Gráfico!$C$7:$C$13</c:f>
              <c:numCache>
                <c:formatCode>#,##0_ ;[Red]\-#,##0\ </c:formatCode>
                <c:ptCount val="7"/>
                <c:pt idx="0">
                  <c:v>250</c:v>
                </c:pt>
                <c:pt idx="1">
                  <c:v>345</c:v>
                </c:pt>
                <c:pt idx="2">
                  <c:v>670</c:v>
                </c:pt>
                <c:pt idx="3">
                  <c:v>320</c:v>
                </c:pt>
                <c:pt idx="4">
                  <c:v>123</c:v>
                </c:pt>
                <c:pt idx="5">
                  <c:v>500</c:v>
                </c:pt>
                <c:pt idx="6">
                  <c:v>340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EC-4937-B87A-0CE1DAFF868D}"/>
            </c:ext>
          </c:extLst>
        </c:ser>
        <c:ser>
          <c:idx val="1"/>
          <c:order val="1"/>
          <c:spPr>
            <a:blipFill>
              <a:blip xmlns:r="http://schemas.openxmlformats.org/officeDocument/2006/relationships" r:embed="rId4"/>
              <a:stretch>
                <a:fillRect/>
              </a:stretch>
            </a:blip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Gráfico!$B$7:$B$13</c:f>
              <c:strCache>
                <c:ptCount val="7"/>
                <c:pt idx="0">
                  <c:v>Dom</c:v>
                </c:pt>
                <c:pt idx="1">
                  <c:v>Seg</c:v>
                </c:pt>
                <c:pt idx="2">
                  <c:v>Ter</c:v>
                </c:pt>
                <c:pt idx="3">
                  <c:v>Qua</c:v>
                </c:pt>
                <c:pt idx="4">
                  <c:v>Qui</c:v>
                </c:pt>
                <c:pt idx="5">
                  <c:v>Sex</c:v>
                </c:pt>
                <c:pt idx="6">
                  <c:v>Sáb</c:v>
                </c:pt>
              </c:strCache>
            </c:strRef>
          </c:cat>
          <c:val>
            <c:numRef>
              <c:f>Gráfico!$D$7:$D$13</c:f>
              <c:numCache>
                <c:formatCode>#,##0_ ;[Red]\-#,##0\ </c:formatCode>
                <c:ptCount val="7"/>
                <c:pt idx="0">
                  <c:v>0</c:v>
                </c:pt>
                <c:pt idx="1">
                  <c:v>0</c:v>
                </c:pt>
                <c:pt idx="2">
                  <c:v>670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EC-4937-B87A-0CE1DAFF868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2064981455"/>
        <c:axId val="2101970015"/>
      </c:barChart>
      <c:catAx>
        <c:axId val="2064981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01970015"/>
        <c:crosses val="autoZero"/>
        <c:auto val="1"/>
        <c:lblAlgn val="ctr"/>
        <c:lblOffset val="100"/>
        <c:noMultiLvlLbl val="0"/>
      </c:catAx>
      <c:valAx>
        <c:axId val="2101970015"/>
        <c:scaling>
          <c:orientation val="minMax"/>
        </c:scaling>
        <c:delete val="1"/>
        <c:axPos val="l"/>
        <c:numFmt formatCode="#,##0_ ;[Red]\-#,##0\ " sourceLinked="1"/>
        <c:majorTickMark val="none"/>
        <c:minorTickMark val="none"/>
        <c:tickLblPos val="nextTo"/>
        <c:crossAx val="2064981455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>
        <a:lumMod val="9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A6D954F3-1F2D-4F3A-8D10-00E3A6F354A2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C7F-419C-B5F3-13701A2D48C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ABE7D5E-6C1C-4FAC-99CC-87752469769D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C7F-419C-B5F3-13701A2D48C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401D33A-75BD-47AD-B45D-034F65D0BBCC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C7F-419C-B5F3-13701A2D48C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FBCC3E5-063B-47B0-BC1A-FF1837F511C2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C7F-419C-B5F3-13701A2D48C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B6890EB-4B2B-42B9-ACBE-31B534ACC367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C7F-419C-B5F3-13701A2D48C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5C6561F-1E5A-46FB-83FD-22CE8370D068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C7F-419C-B5F3-13701A2D48C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66AA1A21-9899-4015-A7C3-35AF6302760C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2C7F-419C-B5F3-13701A2D48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Gráfico!$B$17:$B$23</c:f>
              <c:strCache>
                <c:ptCount val="7"/>
                <c:pt idx="0">
                  <c:v>Dom</c:v>
                </c:pt>
                <c:pt idx="1">
                  <c:v>Seg</c:v>
                </c:pt>
                <c:pt idx="2">
                  <c:v>Ter</c:v>
                </c:pt>
                <c:pt idx="3">
                  <c:v>Qua</c:v>
                </c:pt>
                <c:pt idx="4">
                  <c:v>Qui</c:v>
                </c:pt>
                <c:pt idx="5">
                  <c:v>Sex</c:v>
                </c:pt>
                <c:pt idx="6">
                  <c:v>Sáb</c:v>
                </c:pt>
              </c:strCache>
            </c:strRef>
          </c:cat>
          <c:val>
            <c:numRef>
              <c:f>Gráfico!$D$17:$D$23</c:f>
              <c:numCache>
                <c:formatCode>#,##0_ ;[Red]\-#,##0\ </c:formatCode>
                <c:ptCount val="7"/>
                <c:pt idx="0">
                  <c:v>163</c:v>
                </c:pt>
                <c:pt idx="1">
                  <c:v>254</c:v>
                </c:pt>
                <c:pt idx="2">
                  <c:v>332</c:v>
                </c:pt>
                <c:pt idx="3">
                  <c:v>91</c:v>
                </c:pt>
                <c:pt idx="4">
                  <c:v>255</c:v>
                </c:pt>
                <c:pt idx="5">
                  <c:v>118</c:v>
                </c:pt>
                <c:pt idx="6">
                  <c:v>357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Gráfico!$B$17:$B$23</c15:f>
                <c15:dlblRangeCache>
                  <c:ptCount val="7"/>
                  <c:pt idx="0">
                    <c:v>Dom</c:v>
                  </c:pt>
                  <c:pt idx="1">
                    <c:v>Seg</c:v>
                  </c:pt>
                  <c:pt idx="2">
                    <c:v>Ter</c:v>
                  </c:pt>
                  <c:pt idx="3">
                    <c:v>Qua</c:v>
                  </c:pt>
                  <c:pt idx="4">
                    <c:v>Qui</c:v>
                  </c:pt>
                  <c:pt idx="5">
                    <c:v>Sex</c:v>
                  </c:pt>
                  <c:pt idx="6">
                    <c:v>Sáb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2C7F-419C-B5F3-13701A2D48C8}"/>
            </c:ext>
          </c:extLst>
        </c:ser>
        <c:ser>
          <c:idx val="1"/>
          <c:order val="1"/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C3BAA7C8-43E6-4A0F-B6AB-59FF8351CCDC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2C7F-419C-B5F3-13701A2D48C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C3B8090-C87A-43FE-AB9D-91C830136ED4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2C7F-419C-B5F3-13701A2D48C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E9228C1-ACB9-49E9-96C8-2533CA4625D7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2C7F-419C-B5F3-13701A2D48C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320EEAE-BD7D-4C9C-A067-1DF856089733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2C7F-419C-B5F3-13701A2D48C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285DB62-DFB7-409B-9E60-01C0050F3230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2C7F-419C-B5F3-13701A2D48C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7F5797D-9912-4393-9E7F-6067EFEC1417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2C7F-419C-B5F3-13701A2D48C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61328700-DFB4-432E-B0E7-22B9CC58A9AD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2C7F-419C-B5F3-13701A2D48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Gráfico!$B$17:$B$23</c:f>
              <c:strCache>
                <c:ptCount val="7"/>
                <c:pt idx="0">
                  <c:v>Dom</c:v>
                </c:pt>
                <c:pt idx="1">
                  <c:v>Seg</c:v>
                </c:pt>
                <c:pt idx="2">
                  <c:v>Ter</c:v>
                </c:pt>
                <c:pt idx="3">
                  <c:v>Qua</c:v>
                </c:pt>
                <c:pt idx="4">
                  <c:v>Qui</c:v>
                </c:pt>
                <c:pt idx="5">
                  <c:v>Sex</c:v>
                </c:pt>
                <c:pt idx="6">
                  <c:v>Sáb</c:v>
                </c:pt>
              </c:strCache>
            </c:strRef>
          </c:cat>
          <c:val>
            <c:numRef>
              <c:f>Gráfico!$E$17:$E$23</c:f>
              <c:numCache>
                <c:formatCode>#,##0_ ;[Red]\-#,##0\ </c:formatCode>
                <c:ptCount val="7"/>
                <c:pt idx="0">
                  <c:v>91</c:v>
                </c:pt>
                <c:pt idx="1">
                  <c:v>91</c:v>
                </c:pt>
                <c:pt idx="2">
                  <c:v>91</c:v>
                </c:pt>
                <c:pt idx="3">
                  <c:v>91</c:v>
                </c:pt>
                <c:pt idx="4">
                  <c:v>91</c:v>
                </c:pt>
                <c:pt idx="5">
                  <c:v>91</c:v>
                </c:pt>
                <c:pt idx="6">
                  <c:v>91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Gráfico!$C$17:$C$23</c15:f>
                <c15:dlblRangeCache>
                  <c:ptCount val="7"/>
                  <c:pt idx="0">
                    <c:v>254 </c:v>
                  </c:pt>
                  <c:pt idx="1">
                    <c:v>345 </c:v>
                  </c:pt>
                  <c:pt idx="2">
                    <c:v>423 </c:v>
                  </c:pt>
                  <c:pt idx="3">
                    <c:v>182 </c:v>
                  </c:pt>
                  <c:pt idx="4">
                    <c:v>346 </c:v>
                  </c:pt>
                  <c:pt idx="5">
                    <c:v>209 </c:v>
                  </c:pt>
                  <c:pt idx="6">
                    <c:v>448 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2C7F-419C-B5F3-13701A2D48C8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7356399"/>
        <c:axId val="15893087"/>
      </c:barChart>
      <c:catAx>
        <c:axId val="735639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5893087"/>
        <c:crosses val="autoZero"/>
        <c:auto val="1"/>
        <c:lblAlgn val="ctr"/>
        <c:lblOffset val="100"/>
        <c:noMultiLvlLbl val="0"/>
      </c:catAx>
      <c:valAx>
        <c:axId val="15893087"/>
        <c:scaling>
          <c:orientation val="minMax"/>
        </c:scaling>
        <c:delete val="1"/>
        <c:axPos val="l"/>
        <c:numFmt formatCode="#,##0_ ;[Red]\-#,##0\ " sourceLinked="1"/>
        <c:majorTickMark val="none"/>
        <c:minorTickMark val="none"/>
        <c:tickLblPos val="nextTo"/>
        <c:crossAx val="7356399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>
        <a:lumMod val="9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6217024314195755E-2"/>
          <c:y val="4.4613431165659218E-2"/>
          <c:w val="0.94756583687195128"/>
          <c:h val="0.777317982310471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'Gráfico-OK'!$C$6</c:f>
              <c:strCache>
                <c:ptCount val="1"/>
                <c:pt idx="0">
                  <c:v>Atendimentos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ea typeface="+mn-ea"/>
                    <a:cs typeface="Segoe UI" panose="020B0502040204020203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'Gráfico-OK'!$B$7:$B$13</c:f>
              <c:strCache>
                <c:ptCount val="7"/>
                <c:pt idx="0">
                  <c:v>Dom</c:v>
                </c:pt>
                <c:pt idx="1">
                  <c:v>Seg</c:v>
                </c:pt>
                <c:pt idx="2">
                  <c:v>Ter</c:v>
                </c:pt>
                <c:pt idx="3">
                  <c:v>Qua</c:v>
                </c:pt>
                <c:pt idx="4">
                  <c:v>Qui</c:v>
                </c:pt>
                <c:pt idx="5">
                  <c:v>Sex</c:v>
                </c:pt>
                <c:pt idx="6">
                  <c:v>Sáb</c:v>
                </c:pt>
              </c:strCache>
            </c:strRef>
          </c:cat>
          <c:val>
            <c:numRef>
              <c:f>'Gráfico-OK'!$C$7:$C$13</c:f>
              <c:numCache>
                <c:formatCode>#,##0_ ;[Red]\-#,##0\ </c:formatCode>
                <c:ptCount val="7"/>
                <c:pt idx="0">
                  <c:v>200</c:v>
                </c:pt>
                <c:pt idx="1">
                  <c:v>345</c:v>
                </c:pt>
                <c:pt idx="2">
                  <c:v>423</c:v>
                </c:pt>
                <c:pt idx="3">
                  <c:v>500</c:v>
                </c:pt>
                <c:pt idx="4">
                  <c:v>346</c:v>
                </c:pt>
                <c:pt idx="5">
                  <c:v>209</c:v>
                </c:pt>
                <c:pt idx="6">
                  <c:v>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B9-40A0-8008-D0F29098A76C}"/>
            </c:ext>
          </c:extLst>
        </c:ser>
        <c:ser>
          <c:idx val="1"/>
          <c:order val="1"/>
          <c:tx>
            <c:strRef>
              <c:f>'Gráfico-OK'!$D$6</c:f>
              <c:strCache>
                <c:ptCount val="1"/>
                <c:pt idx="0">
                  <c:v>Maior</c:v>
                </c:pt>
              </c:strCache>
            </c:strRef>
          </c:tx>
          <c:spPr>
            <a:blipFill>
              <a:blip xmlns:r="http://schemas.openxmlformats.org/officeDocument/2006/relationships" r:embed="rId4"/>
              <a:stretch>
                <a:fillRect/>
              </a:stretch>
            </a:blipFill>
            <a:ln>
              <a:noFill/>
            </a:ln>
            <a:effectLst/>
          </c:spPr>
          <c:invertIfNegative val="0"/>
          <c:cat>
            <c:strRef>
              <c:f>'Gráfico-OK'!$B$7:$B$13</c:f>
              <c:strCache>
                <c:ptCount val="7"/>
                <c:pt idx="0">
                  <c:v>Dom</c:v>
                </c:pt>
                <c:pt idx="1">
                  <c:v>Seg</c:v>
                </c:pt>
                <c:pt idx="2">
                  <c:v>Ter</c:v>
                </c:pt>
                <c:pt idx="3">
                  <c:v>Qua</c:v>
                </c:pt>
                <c:pt idx="4">
                  <c:v>Qui</c:v>
                </c:pt>
                <c:pt idx="5">
                  <c:v>Sex</c:v>
                </c:pt>
                <c:pt idx="6">
                  <c:v>Sáb</c:v>
                </c:pt>
              </c:strCache>
            </c:strRef>
          </c:cat>
          <c:val>
            <c:numRef>
              <c:f>'Gráfico-OK'!$D$7:$D$13</c:f>
              <c:numCache>
                <c:formatCode>#,##0_ ;[Red]\-#,##0\ 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B9-40A0-8008-D0F29098A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7116111"/>
        <c:axId val="2019395295"/>
      </c:barChart>
      <c:catAx>
        <c:axId val="71161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ea typeface="+mn-ea"/>
                <a:cs typeface="Segoe UI" panose="020B0502040204020203" pitchFamily="34" charset="0"/>
              </a:defRPr>
            </a:pPr>
            <a:endParaRPr lang="pt-BR"/>
          </a:p>
        </c:txPr>
        <c:crossAx val="2019395295"/>
        <c:crosses val="autoZero"/>
        <c:auto val="1"/>
        <c:lblAlgn val="ctr"/>
        <c:lblOffset val="100"/>
        <c:noMultiLvlLbl val="0"/>
      </c:catAx>
      <c:valAx>
        <c:axId val="2019395295"/>
        <c:scaling>
          <c:orientation val="minMax"/>
        </c:scaling>
        <c:delete val="1"/>
        <c:axPos val="l"/>
        <c:numFmt formatCode="#,##0_ ;[Red]\-#,##0\ " sourceLinked="1"/>
        <c:majorTickMark val="none"/>
        <c:minorTickMark val="none"/>
        <c:tickLblPos val="nextTo"/>
        <c:crossAx val="7116111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>
        <a:lumMod val="9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Segoe UI" panose="020B0502040204020203" pitchFamily="34" charset="0"/>
          <a:cs typeface="Segoe UI" panose="020B0502040204020203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'Gráfico-OK'!$D$16</c:f>
              <c:strCache>
                <c:ptCount val="1"/>
                <c:pt idx="0">
                  <c:v>Diferença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2FD2ECDC-B53A-45DD-B7ED-6A9C11CC6FD7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EC7E-4AD1-9E38-43C20F051AA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0B24F88-EBD2-4438-89E3-551EA8ECD134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EC7E-4AD1-9E38-43C20F051AA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C68556A-8DA7-47DE-8025-C890791DB779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C7E-4AD1-9E38-43C20F051AA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8EA1266-745E-4DAD-B6D1-60EF6D2C992D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C7E-4AD1-9E38-43C20F051AA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EDAE4DB-5AAE-40CC-B4CA-EAF30EAC0648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C7E-4AD1-9E38-43C20F051AA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835B87F-5850-43B2-880F-D2DBCEB1E61C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C7E-4AD1-9E38-43C20F051AA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BDDA7FF-F3FB-47EA-9A29-3EC8156CB7C9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EC7E-4AD1-9E38-43C20F051AA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Segoe UI" panose="020B0502040204020203" pitchFamily="34" charset="0"/>
                    <a:ea typeface="+mn-ea"/>
                    <a:cs typeface="Segoe UI" panose="020B0502040204020203" pitchFamily="34" charset="0"/>
                  </a:defRPr>
                </a:pPr>
                <a:endParaRPr lang="pt-BR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'Gráfico-OK'!$B$17:$B$23</c:f>
              <c:strCache>
                <c:ptCount val="7"/>
                <c:pt idx="0">
                  <c:v>Dom</c:v>
                </c:pt>
                <c:pt idx="1">
                  <c:v>Seg</c:v>
                </c:pt>
                <c:pt idx="2">
                  <c:v>Ter</c:v>
                </c:pt>
                <c:pt idx="3">
                  <c:v>Qua</c:v>
                </c:pt>
                <c:pt idx="4">
                  <c:v>Qui</c:v>
                </c:pt>
                <c:pt idx="5">
                  <c:v>Sex</c:v>
                </c:pt>
                <c:pt idx="6">
                  <c:v>Sáb</c:v>
                </c:pt>
              </c:strCache>
            </c:strRef>
          </c:cat>
          <c:val>
            <c:numRef>
              <c:f>'Gráfico-OK'!$D$17:$D$23</c:f>
              <c:numCache>
                <c:formatCode>#,##0_ ;[Red]\-#,##0\ </c:formatCode>
                <c:ptCount val="7"/>
                <c:pt idx="0">
                  <c:v>163</c:v>
                </c:pt>
                <c:pt idx="1">
                  <c:v>254</c:v>
                </c:pt>
                <c:pt idx="2">
                  <c:v>332</c:v>
                </c:pt>
                <c:pt idx="3">
                  <c:v>91</c:v>
                </c:pt>
                <c:pt idx="4">
                  <c:v>255</c:v>
                </c:pt>
                <c:pt idx="5">
                  <c:v>118</c:v>
                </c:pt>
                <c:pt idx="6">
                  <c:v>357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'Gráfico-OK'!$B$17:$B$23</c15:f>
                <c15:dlblRangeCache>
                  <c:ptCount val="7"/>
                  <c:pt idx="0">
                    <c:v>Dom</c:v>
                  </c:pt>
                  <c:pt idx="1">
                    <c:v>Seg</c:v>
                  </c:pt>
                  <c:pt idx="2">
                    <c:v>Ter</c:v>
                  </c:pt>
                  <c:pt idx="3">
                    <c:v>Qua</c:v>
                  </c:pt>
                  <c:pt idx="4">
                    <c:v>Qui</c:v>
                  </c:pt>
                  <c:pt idx="5">
                    <c:v>Sex</c:v>
                  </c:pt>
                  <c:pt idx="6">
                    <c:v>Sáb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7-EC7E-4AD1-9E38-43C20F051AA7}"/>
            </c:ext>
          </c:extLst>
        </c:ser>
        <c:ser>
          <c:idx val="1"/>
          <c:order val="1"/>
          <c:tx>
            <c:strRef>
              <c:f>'Gráfico-OK'!$E$16</c:f>
              <c:strCache>
                <c:ptCount val="1"/>
                <c:pt idx="0">
                  <c:v>Mín/2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C6C49355-1605-49A3-A1CE-60ECC7DE13F2}" type="CELLRANGE">
                      <a:rPr lang="en-US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EC7E-4AD1-9E38-43C20F051AA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90F8E8E-C08C-484C-A006-A165DEC3F910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EC7E-4AD1-9E38-43C20F051AA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2215D33-6750-4281-809E-F14D2E5CB928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EC7E-4AD1-9E38-43C20F051AA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51AFC70-7D98-4A6F-A0CC-02610B974B18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EC7E-4AD1-9E38-43C20F051AA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AD5DA8A-031F-49C7-9CEF-A3F778D61899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EC7E-4AD1-9E38-43C20F051AA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DF87C47-7CA2-4A61-BC43-8A57541430FF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EC7E-4AD1-9E38-43C20F051AA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6F83CACC-3B28-458C-9B8E-D9AD9C45A6B7}" type="CELLRANGE">
                      <a:rPr lang="pt-BR"/>
                      <a:pPr/>
                      <a:t>[INTERVALODACÉLULA]</a:t>
                    </a:fld>
                    <a:endParaRPr lang="pt-BR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EC7E-4AD1-9E38-43C20F051AA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Segoe UI" panose="020B0502040204020203" pitchFamily="34" charset="0"/>
                    <a:ea typeface="+mn-ea"/>
                    <a:cs typeface="Segoe UI" panose="020B0502040204020203" pitchFamily="34" charset="0"/>
                  </a:defRPr>
                </a:pPr>
                <a:endParaRPr lang="pt-BR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'Gráfico-OK'!$B$17:$B$23</c:f>
              <c:strCache>
                <c:ptCount val="7"/>
                <c:pt idx="0">
                  <c:v>Dom</c:v>
                </c:pt>
                <c:pt idx="1">
                  <c:v>Seg</c:v>
                </c:pt>
                <c:pt idx="2">
                  <c:v>Ter</c:v>
                </c:pt>
                <c:pt idx="3">
                  <c:v>Qua</c:v>
                </c:pt>
                <c:pt idx="4">
                  <c:v>Qui</c:v>
                </c:pt>
                <c:pt idx="5">
                  <c:v>Sex</c:v>
                </c:pt>
                <c:pt idx="6">
                  <c:v>Sáb</c:v>
                </c:pt>
              </c:strCache>
            </c:strRef>
          </c:cat>
          <c:val>
            <c:numRef>
              <c:f>'Gráfico-OK'!$E$17:$E$23</c:f>
              <c:numCache>
                <c:formatCode>#,##0_ ;[Red]\-#,##0\ </c:formatCode>
                <c:ptCount val="7"/>
                <c:pt idx="0">
                  <c:v>91</c:v>
                </c:pt>
                <c:pt idx="1">
                  <c:v>91</c:v>
                </c:pt>
                <c:pt idx="2">
                  <c:v>91</c:v>
                </c:pt>
                <c:pt idx="3">
                  <c:v>91</c:v>
                </c:pt>
                <c:pt idx="4">
                  <c:v>91</c:v>
                </c:pt>
                <c:pt idx="5">
                  <c:v>91</c:v>
                </c:pt>
                <c:pt idx="6">
                  <c:v>91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'Gráfico-OK'!$C$17:$C$23</c15:f>
                <c15:dlblRangeCache>
                  <c:ptCount val="7"/>
                  <c:pt idx="0">
                    <c:v>254 </c:v>
                  </c:pt>
                  <c:pt idx="1">
                    <c:v>345 </c:v>
                  </c:pt>
                  <c:pt idx="2">
                    <c:v>423 </c:v>
                  </c:pt>
                  <c:pt idx="3">
                    <c:v>182 </c:v>
                  </c:pt>
                  <c:pt idx="4">
                    <c:v>346 </c:v>
                  </c:pt>
                  <c:pt idx="5">
                    <c:v>209 </c:v>
                  </c:pt>
                  <c:pt idx="6">
                    <c:v>448 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F-EC7E-4AD1-9E38-43C20F051AA7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80"/>
        <c:overlap val="100"/>
        <c:axId val="79022863"/>
        <c:axId val="6122031"/>
      </c:barChart>
      <c:catAx>
        <c:axId val="79022863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122031"/>
        <c:crosses val="autoZero"/>
        <c:auto val="1"/>
        <c:lblAlgn val="ctr"/>
        <c:lblOffset val="100"/>
        <c:noMultiLvlLbl val="0"/>
      </c:catAx>
      <c:valAx>
        <c:axId val="6122031"/>
        <c:scaling>
          <c:orientation val="minMax"/>
        </c:scaling>
        <c:delete val="1"/>
        <c:axPos val="l"/>
        <c:numFmt formatCode="#,##0_ ;[Red]\-#,##0\ " sourceLinked="1"/>
        <c:majorTickMark val="none"/>
        <c:minorTickMark val="none"/>
        <c:tickLblPos val="nextTo"/>
        <c:crossAx val="79022863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>
        <a:lumMod val="95000"/>
      </a:schemeClr>
    </a:solidFill>
    <a:ln w="9525" cap="flat" cmpd="sng" algn="ctr">
      <a:solidFill>
        <a:schemeClr val="bg1">
          <a:lumMod val="75000"/>
        </a:schemeClr>
      </a:solidFill>
      <a:round/>
    </a:ln>
    <a:effectLst/>
  </c:spPr>
  <c:txPr>
    <a:bodyPr/>
    <a:lstStyle/>
    <a:p>
      <a:pPr>
        <a:defRPr>
          <a:latin typeface="Segoe UI" panose="020B0502040204020203" pitchFamily="34" charset="0"/>
          <a:cs typeface="Segoe UI" panose="020B0502040204020203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4</xdr:row>
      <xdr:rowOff>163512</xdr:rowOff>
    </xdr:from>
    <xdr:to>
      <xdr:col>15</xdr:col>
      <xdr:colOff>385763</xdr:colOff>
      <xdr:row>13</xdr:row>
      <xdr:rowOff>1587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CAF0716-D466-42AF-989B-CD0BA0A32A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75973</xdr:colOff>
      <xdr:row>15</xdr:row>
      <xdr:rowOff>15876</xdr:rowOff>
    </xdr:from>
    <xdr:to>
      <xdr:col>14</xdr:col>
      <xdr:colOff>460374</xdr:colOff>
      <xdr:row>23</xdr:row>
      <xdr:rowOff>23812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3A495BFF-4772-4C91-AF6D-A7946A7CC9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87312</xdr:colOff>
      <xdr:row>16</xdr:row>
      <xdr:rowOff>119061</xdr:rowOff>
    </xdr:from>
    <xdr:to>
      <xdr:col>17</xdr:col>
      <xdr:colOff>396878</xdr:colOff>
      <xdr:row>18</xdr:row>
      <xdr:rowOff>230186</xdr:rowOff>
    </xdr:to>
    <xdr:sp macro="" textlink="">
      <xdr:nvSpPr>
        <xdr:cNvPr id="7" name="Fluxograma: Atraso 6">
          <a:extLst>
            <a:ext uri="{FF2B5EF4-FFF2-40B4-BE49-F238E27FC236}">
              <a16:creationId xmlns:a16="http://schemas.microsoft.com/office/drawing/2014/main" id="{848B4743-F91A-4D55-B4AA-AB94F9E8CF4C}"/>
            </a:ext>
          </a:extLst>
        </xdr:cNvPr>
        <xdr:cNvSpPr/>
      </xdr:nvSpPr>
      <xdr:spPr>
        <a:xfrm rot="16200000">
          <a:off x="12088814" y="5214935"/>
          <a:ext cx="873125" cy="920753"/>
        </a:xfrm>
        <a:prstGeom prst="flowChartDelay">
          <a:avLst/>
        </a:prstGeom>
        <a:solidFill>
          <a:srgbClr val="0070C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</xdr:row>
      <xdr:rowOff>0</xdr:rowOff>
    </xdr:from>
    <xdr:to>
      <xdr:col>17</xdr:col>
      <xdr:colOff>56250</xdr:colOff>
      <xdr:row>13</xdr:row>
      <xdr:rowOff>23813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04706E3D-2EE6-4BAB-8006-7BE4BE71C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0</xdr:colOff>
      <xdr:row>15</xdr:row>
      <xdr:rowOff>0</xdr:rowOff>
    </xdr:from>
    <xdr:to>
      <xdr:col>17</xdr:col>
      <xdr:colOff>56250</xdr:colOff>
      <xdr:row>23</xdr:row>
      <xdr:rowOff>22800</xdr:rowOff>
    </xdr:to>
    <xdr:graphicFrame macro="">
      <xdr:nvGraphicFramePr>
        <xdr:cNvPr id="24" name="Gráfico 23">
          <a:extLst>
            <a:ext uri="{FF2B5EF4-FFF2-40B4-BE49-F238E27FC236}">
              <a16:creationId xmlns:a16="http://schemas.microsoft.com/office/drawing/2014/main" id="{6CB3D373-5A74-4F62-BEBC-26DBB7FB59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0929F-8FB6-45B2-BBBC-4B51E56F3E8D}">
  <dimension ref="B1:B30"/>
  <sheetViews>
    <sheetView showGridLines="0" workbookViewId="0">
      <selection activeCell="B2" sqref="B2"/>
    </sheetView>
  </sheetViews>
  <sheetFormatPr defaultRowHeight="30.75" x14ac:dyDescent="0.25"/>
  <cols>
    <col min="1" max="1" width="1.7109375" style="3" customWidth="1"/>
    <col min="2" max="2" width="152.85546875" style="10" bestFit="1" customWidth="1"/>
    <col min="3" max="16384" width="9.140625" style="3"/>
  </cols>
  <sheetData>
    <row r="1" spans="2:2" ht="9.9499999999999993" customHeight="1" x14ac:dyDescent="0.25"/>
    <row r="2" spans="2:2" ht="45" customHeight="1" x14ac:dyDescent="0.25">
      <c r="B2" s="11" t="s">
        <v>0</v>
      </c>
    </row>
    <row r="3" spans="2:2" ht="9.9499999999999993" customHeight="1" x14ac:dyDescent="0.25"/>
    <row r="4" spans="2:2" ht="39.950000000000003" customHeight="1" x14ac:dyDescent="0.25">
      <c r="B4" s="8" t="s">
        <v>14</v>
      </c>
    </row>
    <row r="5" spans="2:2" ht="39.950000000000003" customHeight="1" x14ac:dyDescent="0.25">
      <c r="B5" s="9" t="s">
        <v>15</v>
      </c>
    </row>
    <row r="6" spans="2:2" ht="39.950000000000003" customHeight="1" x14ac:dyDescent="0.25">
      <c r="B6" s="6" t="s">
        <v>48</v>
      </c>
    </row>
    <row r="7" spans="2:2" ht="39.950000000000003" customHeight="1" x14ac:dyDescent="0.25">
      <c r="B7" s="6" t="s">
        <v>16</v>
      </c>
    </row>
    <row r="8" spans="2:2" ht="39.950000000000003" customHeight="1" x14ac:dyDescent="0.25"/>
    <row r="9" spans="2:2" ht="39.950000000000003" customHeight="1" x14ac:dyDescent="0.25">
      <c r="B9" s="8" t="s">
        <v>19</v>
      </c>
    </row>
    <row r="10" spans="2:2" ht="39.950000000000003" customHeight="1" x14ac:dyDescent="0.25">
      <c r="B10" s="9" t="s">
        <v>12</v>
      </c>
    </row>
    <row r="11" spans="2:2" ht="39.950000000000003" customHeight="1" x14ac:dyDescent="0.25">
      <c r="B11" s="6" t="s">
        <v>8</v>
      </c>
    </row>
    <row r="12" spans="2:2" ht="39.950000000000003" customHeight="1" x14ac:dyDescent="0.25">
      <c r="B12" s="39" t="s">
        <v>21</v>
      </c>
    </row>
    <row r="13" spans="2:2" ht="39.950000000000003" customHeight="1" x14ac:dyDescent="0.25">
      <c r="B13" s="40"/>
    </row>
    <row r="14" spans="2:2" ht="39.950000000000003" customHeight="1" x14ac:dyDescent="0.25">
      <c r="B14" s="6" t="s">
        <v>13</v>
      </c>
    </row>
    <row r="15" spans="2:2" ht="39.950000000000003" customHeight="1" x14ac:dyDescent="0.25">
      <c r="B15" s="7" t="s">
        <v>20</v>
      </c>
    </row>
    <row r="16" spans="2:2" ht="39.950000000000003" customHeight="1" x14ac:dyDescent="0.25"/>
    <row r="17" spans="2:2" ht="39.950000000000003" customHeight="1" x14ac:dyDescent="0.25">
      <c r="B17" s="8" t="s">
        <v>11</v>
      </c>
    </row>
    <row r="18" spans="2:2" ht="39.950000000000003" customHeight="1" x14ac:dyDescent="0.25">
      <c r="B18" s="9" t="s">
        <v>1</v>
      </c>
    </row>
    <row r="19" spans="2:2" ht="39.950000000000003" customHeight="1" x14ac:dyDescent="0.25">
      <c r="B19" s="6" t="s">
        <v>2</v>
      </c>
    </row>
    <row r="20" spans="2:2" ht="39.950000000000003" customHeight="1" x14ac:dyDescent="0.25">
      <c r="B20" s="7" t="s">
        <v>3</v>
      </c>
    </row>
    <row r="21" spans="2:2" ht="39.950000000000003" customHeight="1" x14ac:dyDescent="0.25"/>
    <row r="22" spans="2:2" ht="39.950000000000003" customHeight="1" x14ac:dyDescent="0.25">
      <c r="B22" s="8" t="s">
        <v>4</v>
      </c>
    </row>
    <row r="23" spans="2:2" ht="39.950000000000003" customHeight="1" x14ac:dyDescent="0.25">
      <c r="B23" s="9" t="s">
        <v>5</v>
      </c>
    </row>
    <row r="24" spans="2:2" ht="39.950000000000003" customHeight="1" x14ac:dyDescent="0.25">
      <c r="B24" s="6" t="s">
        <v>6</v>
      </c>
    </row>
    <row r="25" spans="2:2" ht="39.950000000000003" customHeight="1" x14ac:dyDescent="0.25">
      <c r="B25" s="7" t="s">
        <v>7</v>
      </c>
    </row>
    <row r="26" spans="2:2" ht="39.950000000000003" customHeight="1" x14ac:dyDescent="0.25"/>
    <row r="27" spans="2:2" ht="39.950000000000003" customHeight="1" x14ac:dyDescent="0.25">
      <c r="B27" s="8" t="s">
        <v>17</v>
      </c>
    </row>
    <row r="28" spans="2:2" ht="39.950000000000003" customHeight="1" x14ac:dyDescent="0.25">
      <c r="B28" s="9" t="s">
        <v>5</v>
      </c>
    </row>
    <row r="29" spans="2:2" ht="39.950000000000003" customHeight="1" x14ac:dyDescent="0.25">
      <c r="B29" s="6" t="s">
        <v>6</v>
      </c>
    </row>
    <row r="30" spans="2:2" ht="39.950000000000003" customHeight="1" x14ac:dyDescent="0.25">
      <c r="B30" s="7" t="s">
        <v>9</v>
      </c>
    </row>
  </sheetData>
  <mergeCells count="1">
    <mergeCell ref="B12:B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C6F1A-422C-4102-A8B5-76B35EF3BC15}">
  <dimension ref="B1:D18"/>
  <sheetViews>
    <sheetView showGridLines="0" topLeftCell="A8" zoomScaleNormal="100" workbookViewId="0">
      <selection activeCell="D13" sqref="D13"/>
    </sheetView>
  </sheetViews>
  <sheetFormatPr defaultRowHeight="30.75" x14ac:dyDescent="0.25"/>
  <cols>
    <col min="1" max="1" width="1.7109375" style="3" customWidth="1"/>
    <col min="2" max="3" width="10.7109375" style="3" customWidth="1"/>
    <col min="4" max="4" width="152.85546875" style="3" bestFit="1" customWidth="1"/>
    <col min="5" max="16384" width="9.140625" style="3"/>
  </cols>
  <sheetData>
    <row r="1" spans="2:4" ht="9.9499999999999993" customHeight="1" x14ac:dyDescent="0.25"/>
    <row r="2" spans="2:4" ht="45" customHeight="1" x14ac:dyDescent="0.25">
      <c r="B2" s="41" t="s">
        <v>10</v>
      </c>
      <c r="C2" s="42"/>
      <c r="D2" s="43"/>
    </row>
    <row r="3" spans="2:4" ht="9.9499999999999993" customHeight="1" x14ac:dyDescent="0.25"/>
    <row r="4" spans="2:4" ht="39.950000000000003" customHeight="1" x14ac:dyDescent="0.25">
      <c r="B4" s="44" t="s">
        <v>18</v>
      </c>
      <c r="C4" s="45"/>
      <c r="D4" s="46"/>
    </row>
    <row r="5" spans="2:4" ht="9.9499999999999993" customHeight="1" x14ac:dyDescent="0.25"/>
    <row r="6" spans="2:4" ht="39.950000000000003" customHeight="1" x14ac:dyDescent="0.25">
      <c r="B6" s="4" t="s">
        <v>49</v>
      </c>
      <c r="C6" s="12">
        <v>0</v>
      </c>
      <c r="D6" s="16" t="s">
        <v>24</v>
      </c>
    </row>
    <row r="7" spans="2:4" ht="39.950000000000003" customHeight="1" x14ac:dyDescent="0.25">
      <c r="B7" s="5" t="s">
        <v>49</v>
      </c>
      <c r="C7" s="13">
        <v>1</v>
      </c>
      <c r="D7" s="17" t="s">
        <v>39</v>
      </c>
    </row>
    <row r="8" spans="2:4" ht="39.950000000000003" customHeight="1" x14ac:dyDescent="0.25">
      <c r="B8" s="14" t="s">
        <v>49</v>
      </c>
      <c r="C8" s="15">
        <v>2</v>
      </c>
      <c r="D8" s="18" t="s">
        <v>50</v>
      </c>
    </row>
    <row r="9" spans="2:4" ht="39.950000000000003" customHeight="1" x14ac:dyDescent="0.25">
      <c r="B9" s="5" t="s">
        <v>49</v>
      </c>
      <c r="C9" s="13">
        <v>3</v>
      </c>
      <c r="D9" s="17" t="s">
        <v>40</v>
      </c>
    </row>
    <row r="10" spans="2:4" ht="39.950000000000003" customHeight="1" x14ac:dyDescent="0.25">
      <c r="B10" s="14" t="s">
        <v>49</v>
      </c>
      <c r="C10" s="15">
        <v>4</v>
      </c>
      <c r="D10" s="18" t="s">
        <v>41</v>
      </c>
    </row>
    <row r="11" spans="2:4" ht="39.950000000000003" customHeight="1" x14ac:dyDescent="0.25">
      <c r="B11" s="5" t="s">
        <v>49</v>
      </c>
      <c r="C11" s="13">
        <v>5</v>
      </c>
      <c r="D11" s="17" t="s">
        <v>42</v>
      </c>
    </row>
    <row r="12" spans="2:4" ht="39.950000000000003" customHeight="1" x14ac:dyDescent="0.25">
      <c r="B12" s="14" t="s">
        <v>49</v>
      </c>
      <c r="C12" s="15">
        <v>6</v>
      </c>
      <c r="D12" s="18" t="s">
        <v>43</v>
      </c>
    </row>
    <row r="13" spans="2:4" ht="39.950000000000003" customHeight="1" x14ac:dyDescent="0.25">
      <c r="B13" s="5"/>
      <c r="C13" s="13">
        <v>7</v>
      </c>
      <c r="D13" s="17" t="s">
        <v>44</v>
      </c>
    </row>
    <row r="14" spans="2:4" ht="39.950000000000003" customHeight="1" x14ac:dyDescent="0.25">
      <c r="B14" s="14"/>
      <c r="C14" s="15">
        <v>8</v>
      </c>
      <c r="D14" s="18" t="s">
        <v>45</v>
      </c>
    </row>
    <row r="15" spans="2:4" ht="39.950000000000003" customHeight="1" x14ac:dyDescent="0.25">
      <c r="B15" s="5"/>
      <c r="C15" s="13">
        <v>9</v>
      </c>
      <c r="D15" s="17" t="s">
        <v>46</v>
      </c>
    </row>
    <row r="16" spans="2:4" ht="39.950000000000003" customHeight="1" x14ac:dyDescent="0.25">
      <c r="B16" s="14"/>
      <c r="C16" s="15">
        <v>10</v>
      </c>
      <c r="D16" s="18" t="s">
        <v>47</v>
      </c>
    </row>
    <row r="18" spans="2:4" ht="39.950000000000003" customHeight="1" x14ac:dyDescent="0.25">
      <c r="B18" s="19"/>
      <c r="C18" s="21" t="s">
        <v>22</v>
      </c>
      <c r="D18" s="20" t="s">
        <v>23</v>
      </c>
    </row>
  </sheetData>
  <mergeCells count="2">
    <mergeCell ref="B2:D2"/>
    <mergeCell ref="B4:D4"/>
  </mergeCells>
  <conditionalFormatting sqref="B7:D16 B18:D18">
    <cfRule type="expression" dxfId="1" priority="3">
      <formula>$B7="OK"</formula>
    </cfRule>
  </conditionalFormatting>
  <conditionalFormatting sqref="B6:D6">
    <cfRule type="expression" dxfId="0" priority="2">
      <formula>$B6="OK"</formula>
    </cfRule>
  </conditionalFormatting>
  <dataValidations count="1">
    <dataValidation type="list" allowBlank="1" showInputMessage="1" showErrorMessage="1" sqref="B6:B16" xr:uid="{5126A806-878C-4671-AE9F-F61BBCEF96F3}">
      <formula1>"OK"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032F2-8B10-4185-BD08-12FE4565F9EC}">
  <dimension ref="A1:K22"/>
  <sheetViews>
    <sheetView showGridLines="0" topLeftCell="A4" zoomScale="140" zoomScaleNormal="140" workbookViewId="0">
      <selection activeCell="C7" sqref="C7"/>
    </sheetView>
  </sheetViews>
  <sheetFormatPr defaultRowHeight="14.25" x14ac:dyDescent="0.25"/>
  <cols>
    <col min="1" max="1" width="1.7109375" style="31" customWidth="1"/>
    <col min="2" max="2" width="31.42578125" style="31" bestFit="1" customWidth="1"/>
    <col min="3" max="3" width="22.140625" style="31" customWidth="1"/>
    <col min="4" max="7" width="15.7109375" style="31" customWidth="1"/>
    <col min="8" max="11" width="15.7109375" customWidth="1"/>
  </cols>
  <sheetData>
    <row r="1" spans="1:11" s="31" customFormat="1" ht="9.75" customHeight="1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s="31" customFormat="1" ht="20.100000000000001" customHeight="1" x14ac:dyDescent="0.25">
      <c r="A2" s="30"/>
      <c r="B2" s="47" t="s">
        <v>26</v>
      </c>
      <c r="C2" s="47"/>
      <c r="D2" s="47"/>
      <c r="E2" s="47"/>
      <c r="F2" s="47"/>
      <c r="G2" s="47"/>
      <c r="H2" s="47"/>
      <c r="I2" s="47"/>
      <c r="J2" s="32"/>
      <c r="K2" s="32"/>
    </row>
    <row r="3" spans="1:11" s="31" customFormat="1" ht="20.100000000000001" customHeight="1" x14ac:dyDescent="0.25">
      <c r="A3" s="30"/>
      <c r="B3" s="47"/>
      <c r="C3" s="47"/>
      <c r="D3" s="47"/>
      <c r="E3" s="47"/>
      <c r="F3" s="47"/>
      <c r="G3" s="47"/>
      <c r="H3" s="47"/>
      <c r="I3" s="47"/>
      <c r="J3" s="32"/>
      <c r="K3" s="32"/>
    </row>
    <row r="4" spans="1:11" s="31" customFormat="1" ht="9.9499999999999993" customHeight="1" thickBot="1" x14ac:dyDescent="0.3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</row>
    <row r="6" spans="1:11" s="37" customFormat="1" ht="39.950000000000003" customHeight="1" x14ac:dyDescent="0.5">
      <c r="A6" s="34"/>
      <c r="B6" s="49">
        <v>20</v>
      </c>
      <c r="C6" s="26">
        <f>MAX(B6:B10)</f>
        <v>67</v>
      </c>
      <c r="D6" s="35"/>
      <c r="E6" s="26"/>
      <c r="F6" s="26"/>
      <c r="G6" s="35"/>
      <c r="H6" s="36"/>
      <c r="I6" s="35"/>
      <c r="J6" s="36"/>
      <c r="K6" s="36"/>
    </row>
    <row r="7" spans="1:11" s="37" customFormat="1" ht="39.950000000000003" customHeight="1" x14ac:dyDescent="0.7">
      <c r="A7" s="34"/>
      <c r="B7" s="49">
        <v>12</v>
      </c>
      <c r="C7" s="26">
        <f>MIN(B6:B10)</f>
        <v>12</v>
      </c>
      <c r="D7" s="35"/>
      <c r="E7" s="26"/>
      <c r="F7" s="26"/>
      <c r="G7" s="35"/>
      <c r="H7" s="38"/>
      <c r="I7" s="35"/>
      <c r="J7" s="38"/>
      <c r="K7" s="38"/>
    </row>
    <row r="8" spans="1:11" s="37" customFormat="1" ht="39.950000000000003" customHeight="1" x14ac:dyDescent="0.7">
      <c r="A8" s="34"/>
      <c r="B8" s="49">
        <v>30</v>
      </c>
      <c r="C8" s="26"/>
      <c r="D8" s="35"/>
      <c r="E8" s="26"/>
      <c r="F8" s="35"/>
      <c r="G8" s="35"/>
      <c r="H8" s="35"/>
      <c r="I8" s="35"/>
      <c r="J8" s="38"/>
      <c r="K8" s="38"/>
    </row>
    <row r="9" spans="1:11" s="37" customFormat="1" ht="39.950000000000003" customHeight="1" x14ac:dyDescent="0.7">
      <c r="A9" s="34"/>
      <c r="B9" s="49">
        <v>15</v>
      </c>
      <c r="C9" s="35"/>
      <c r="D9" s="35"/>
      <c r="E9" s="26"/>
      <c r="F9" s="26"/>
      <c r="G9" s="35"/>
      <c r="H9" s="35"/>
      <c r="I9" s="35"/>
      <c r="J9" s="38"/>
      <c r="K9" s="38"/>
    </row>
    <row r="10" spans="1:11" s="37" customFormat="1" ht="39.950000000000003" customHeight="1" x14ac:dyDescent="0.7">
      <c r="A10" s="34"/>
      <c r="B10" s="49">
        <v>67</v>
      </c>
      <c r="C10" s="35"/>
      <c r="D10" s="35"/>
      <c r="E10" s="26"/>
      <c r="F10" s="26"/>
      <c r="G10" s="35"/>
      <c r="H10" s="38"/>
      <c r="I10" s="38"/>
      <c r="J10" s="38"/>
      <c r="K10" s="38"/>
    </row>
    <row r="11" spans="1:11" s="37" customFormat="1" ht="39.950000000000003" customHeight="1" x14ac:dyDescent="0.7">
      <c r="A11" s="34"/>
      <c r="B11" s="35"/>
      <c r="C11" s="35"/>
      <c r="D11" s="35"/>
      <c r="E11" s="26"/>
      <c r="F11" s="26"/>
      <c r="G11" s="35"/>
      <c r="H11" s="38"/>
      <c r="I11" s="38"/>
      <c r="J11" s="38"/>
      <c r="K11" s="38"/>
    </row>
    <row r="12" spans="1:11" s="37" customFormat="1" ht="39.950000000000003" customHeight="1" x14ac:dyDescent="0.7">
      <c r="A12" s="34"/>
      <c r="B12" s="35"/>
      <c r="C12" s="35"/>
      <c r="D12" s="35"/>
      <c r="E12" s="26"/>
      <c r="F12" s="26"/>
      <c r="G12" s="35"/>
      <c r="H12" s="38"/>
      <c r="I12" s="38"/>
      <c r="J12" s="38"/>
      <c r="K12" s="38"/>
    </row>
    <row r="13" spans="1:11" s="37" customFormat="1" ht="39.950000000000003" customHeight="1" x14ac:dyDescent="0.7">
      <c r="A13" s="34"/>
      <c r="B13" s="35"/>
      <c r="C13" s="35"/>
      <c r="D13" s="35"/>
      <c r="E13" s="26"/>
      <c r="F13" s="26"/>
      <c r="G13" s="35"/>
      <c r="H13" s="38"/>
      <c r="I13" s="38"/>
      <c r="J13" s="38"/>
      <c r="K13" s="38"/>
    </row>
    <row r="14" spans="1:11" s="37" customFormat="1" ht="39.950000000000003" customHeight="1" x14ac:dyDescent="0.7">
      <c r="A14" s="34"/>
      <c r="B14" s="35"/>
      <c r="C14" s="35"/>
      <c r="D14" s="35"/>
      <c r="E14" s="26"/>
      <c r="F14" s="26"/>
      <c r="G14" s="35"/>
      <c r="H14" s="38"/>
      <c r="I14" s="38"/>
      <c r="J14" s="38"/>
      <c r="K14" s="38"/>
    </row>
    <row r="15" spans="1:11" s="37" customFormat="1" ht="39.950000000000003" customHeight="1" x14ac:dyDescent="0.7">
      <c r="A15" s="34"/>
      <c r="B15" s="35"/>
      <c r="C15" s="35"/>
      <c r="D15" s="35"/>
      <c r="E15" s="26"/>
      <c r="F15" s="26"/>
      <c r="G15" s="35"/>
      <c r="H15" s="38"/>
      <c r="I15" s="38"/>
      <c r="J15" s="38"/>
      <c r="K15" s="38"/>
    </row>
    <row r="16" spans="1:11" s="37" customFormat="1" ht="39.950000000000003" customHeight="1" x14ac:dyDescent="0.7">
      <c r="A16" s="34"/>
      <c r="B16" s="35"/>
      <c r="C16" s="35"/>
      <c r="D16" s="35"/>
      <c r="E16" s="26"/>
      <c r="F16" s="26"/>
      <c r="G16" s="35"/>
      <c r="H16" s="38"/>
      <c r="I16" s="38"/>
      <c r="J16" s="38"/>
      <c r="K16" s="38"/>
    </row>
    <row r="17" spans="1:11" s="37" customFormat="1" ht="39.950000000000003" customHeight="1" x14ac:dyDescent="0.7">
      <c r="A17" s="34"/>
      <c r="B17" s="35"/>
      <c r="C17" s="35"/>
      <c r="D17" s="35"/>
      <c r="E17" s="26"/>
      <c r="F17" s="26"/>
      <c r="G17" s="35"/>
      <c r="H17" s="38"/>
      <c r="I17" s="38"/>
      <c r="J17" s="38"/>
      <c r="K17" s="38"/>
    </row>
    <row r="18" spans="1:11" s="37" customFormat="1" ht="39.950000000000003" customHeight="1" x14ac:dyDescent="0.7">
      <c r="A18" s="34"/>
      <c r="B18" s="35"/>
      <c r="C18" s="35"/>
      <c r="D18" s="35"/>
      <c r="E18" s="26"/>
      <c r="F18" s="26"/>
      <c r="G18" s="35"/>
      <c r="H18" s="38"/>
      <c r="I18" s="38"/>
      <c r="J18" s="38"/>
      <c r="K18" s="38"/>
    </row>
    <row r="19" spans="1:11" s="37" customFormat="1" ht="39.950000000000003" customHeight="1" x14ac:dyDescent="0.7">
      <c r="A19" s="34"/>
      <c r="B19" s="35"/>
      <c r="C19" s="35"/>
      <c r="D19" s="35"/>
      <c r="E19" s="26"/>
      <c r="F19" s="26"/>
      <c r="G19" s="35"/>
      <c r="H19" s="38"/>
      <c r="I19" s="38"/>
      <c r="J19" s="38"/>
      <c r="K19" s="38"/>
    </row>
    <row r="20" spans="1:11" s="37" customFormat="1" ht="39.950000000000003" customHeight="1" x14ac:dyDescent="0.7">
      <c r="A20" s="34"/>
      <c r="B20" s="35"/>
      <c r="C20" s="35"/>
      <c r="D20" s="35"/>
      <c r="E20" s="26"/>
      <c r="F20" s="26"/>
      <c r="G20" s="35"/>
      <c r="H20" s="38"/>
      <c r="I20" s="38"/>
      <c r="J20" s="38"/>
      <c r="K20" s="38"/>
    </row>
    <row r="21" spans="1:11" s="37" customFormat="1" ht="39.950000000000003" customHeight="1" x14ac:dyDescent="0.7">
      <c r="A21" s="34"/>
      <c r="B21" s="35"/>
      <c r="C21" s="35"/>
      <c r="D21" s="35"/>
      <c r="E21" s="26"/>
      <c r="F21" s="26"/>
      <c r="G21" s="35"/>
      <c r="H21" s="38"/>
      <c r="I21" s="38"/>
      <c r="J21" s="38"/>
      <c r="K21" s="38"/>
    </row>
    <row r="22" spans="1:11" s="37" customFormat="1" ht="39.950000000000003" customHeight="1" x14ac:dyDescent="0.7">
      <c r="A22" s="34"/>
      <c r="B22" s="35"/>
      <c r="C22" s="35"/>
      <c r="D22" s="35"/>
      <c r="E22" s="26"/>
      <c r="F22" s="26"/>
      <c r="G22" s="35"/>
      <c r="H22" s="38"/>
      <c r="I22" s="38"/>
      <c r="J22" s="38"/>
      <c r="K22" s="38"/>
    </row>
  </sheetData>
  <mergeCells count="2">
    <mergeCell ref="B2:H3"/>
    <mergeCell ref="I2:I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E98C6-4D04-4DF7-AF3D-5FA5108692AF}">
  <dimension ref="A1:R23"/>
  <sheetViews>
    <sheetView showGridLines="0" tabSelected="1" zoomScale="120" zoomScaleNormal="120" workbookViewId="0">
      <selection activeCell="C18" sqref="C18"/>
    </sheetView>
  </sheetViews>
  <sheetFormatPr defaultRowHeight="14.25" x14ac:dyDescent="0.25"/>
  <cols>
    <col min="1" max="1" width="1.7109375" style="2" customWidth="1"/>
    <col min="2" max="3" width="20.7109375" style="2" customWidth="1"/>
    <col min="4" max="4" width="21" style="2" hidden="1" customWidth="1"/>
    <col min="5" max="5" width="15.7109375" style="2" hidden="1" customWidth="1"/>
    <col min="6" max="6" width="1.7109375" style="2" customWidth="1"/>
    <col min="7" max="7" width="15.7109375" style="2" customWidth="1"/>
    <col min="9" max="9" width="25.28515625" customWidth="1"/>
  </cols>
  <sheetData>
    <row r="1" spans="1:18" s="2" customFormat="1" ht="9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s="2" customFormat="1" ht="20.100000000000001" customHeight="1" x14ac:dyDescent="0.25">
      <c r="A2" s="1"/>
      <c r="B2" s="48" t="s">
        <v>36</v>
      </c>
      <c r="C2" s="48"/>
      <c r="D2" s="48"/>
      <c r="E2" s="48"/>
      <c r="F2" s="48"/>
      <c r="G2" s="48"/>
      <c r="H2" s="48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s="2" customFormat="1" ht="20.100000000000001" customHeight="1" x14ac:dyDescent="0.25">
      <c r="A3" s="1"/>
      <c r="B3" s="48"/>
      <c r="C3" s="48"/>
      <c r="D3" s="48"/>
      <c r="E3" s="48"/>
      <c r="F3" s="48"/>
      <c r="G3" s="48"/>
      <c r="H3" s="48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s="2" customFormat="1" ht="9.9499999999999993" customHeight="1" thickBot="1" x14ac:dyDescent="0.3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6" spans="1:18" s="24" customFormat="1" ht="30" customHeight="1" x14ac:dyDescent="0.25">
      <c r="A6" s="23"/>
      <c r="B6" s="27" t="s">
        <v>37</v>
      </c>
      <c r="C6" s="27" t="s">
        <v>28</v>
      </c>
      <c r="D6" s="27" t="s">
        <v>51</v>
      </c>
      <c r="E6"/>
      <c r="F6"/>
      <c r="G6"/>
      <c r="H6"/>
    </row>
    <row r="7" spans="1:18" s="24" customFormat="1" ht="30" customHeight="1" x14ac:dyDescent="0.25">
      <c r="A7" s="23"/>
      <c r="B7" s="51" t="s">
        <v>29</v>
      </c>
      <c r="C7" s="52">
        <v>250</v>
      </c>
      <c r="D7" s="50">
        <f>IF(C7=MAX($C$7:$C$13),C7,0)</f>
        <v>0</v>
      </c>
      <c r="E7"/>
      <c r="F7"/>
      <c r="G7"/>
      <c r="H7"/>
    </row>
    <row r="8" spans="1:18" s="24" customFormat="1" ht="30" customHeight="1" x14ac:dyDescent="0.25">
      <c r="A8" s="23"/>
      <c r="B8" s="51" t="s">
        <v>30</v>
      </c>
      <c r="C8" s="52">
        <v>345</v>
      </c>
      <c r="D8" s="50">
        <f t="shared" ref="D8:D13" si="0">IF(C8=MAX($C$7:$C$13),C8,0)</f>
        <v>0</v>
      </c>
      <c r="E8"/>
      <c r="F8"/>
      <c r="G8"/>
      <c r="H8"/>
    </row>
    <row r="9" spans="1:18" ht="30" customHeight="1" x14ac:dyDescent="0.25">
      <c r="B9" s="51" t="s">
        <v>31</v>
      </c>
      <c r="C9" s="52">
        <v>670</v>
      </c>
      <c r="D9" s="50">
        <f t="shared" si="0"/>
        <v>670</v>
      </c>
      <c r="E9"/>
      <c r="F9"/>
      <c r="G9"/>
    </row>
    <row r="10" spans="1:18" ht="30" customHeight="1" x14ac:dyDescent="0.25">
      <c r="B10" s="51" t="s">
        <v>32</v>
      </c>
      <c r="C10" s="52">
        <v>320</v>
      </c>
      <c r="D10" s="50">
        <f t="shared" si="0"/>
        <v>0</v>
      </c>
      <c r="E10"/>
      <c r="F10"/>
      <c r="G10"/>
    </row>
    <row r="11" spans="1:18" ht="30" customHeight="1" x14ac:dyDescent="0.25">
      <c r="B11" s="51" t="s">
        <v>33</v>
      </c>
      <c r="C11" s="52">
        <v>123</v>
      </c>
      <c r="D11" s="50">
        <f t="shared" si="0"/>
        <v>0</v>
      </c>
      <c r="E11"/>
      <c r="F11"/>
      <c r="G11"/>
    </row>
    <row r="12" spans="1:18" ht="30" customHeight="1" x14ac:dyDescent="0.25">
      <c r="B12" s="51" t="s">
        <v>34</v>
      </c>
      <c r="C12" s="52">
        <v>500</v>
      </c>
      <c r="D12" s="50">
        <f t="shared" si="0"/>
        <v>0</v>
      </c>
    </row>
    <row r="13" spans="1:18" ht="30" customHeight="1" x14ac:dyDescent="0.25">
      <c r="B13" s="51" t="s">
        <v>35</v>
      </c>
      <c r="C13" s="52">
        <v>340</v>
      </c>
      <c r="D13" s="50">
        <f t="shared" si="0"/>
        <v>0</v>
      </c>
    </row>
    <row r="14" spans="1:18" ht="30" customHeight="1" x14ac:dyDescent="0.25"/>
    <row r="15" spans="1:18" ht="30" customHeight="1" x14ac:dyDescent="0.25"/>
    <row r="16" spans="1:18" ht="30" customHeight="1" x14ac:dyDescent="0.25">
      <c r="B16" s="27" t="s">
        <v>37</v>
      </c>
      <c r="C16" s="27" t="s">
        <v>28</v>
      </c>
      <c r="D16" s="27" t="s">
        <v>25</v>
      </c>
      <c r="E16" s="27" t="s">
        <v>38</v>
      </c>
    </row>
    <row r="17" spans="2:5" ht="30" customHeight="1" x14ac:dyDescent="0.25">
      <c r="B17" s="28" t="s">
        <v>29</v>
      </c>
      <c r="C17" s="29">
        <v>254</v>
      </c>
      <c r="D17" s="29">
        <f>C17-E17</f>
        <v>163</v>
      </c>
      <c r="E17" s="29">
        <f>MIN($C$17:$C$23)/2</f>
        <v>91</v>
      </c>
    </row>
    <row r="18" spans="2:5" ht="30" customHeight="1" x14ac:dyDescent="0.25">
      <c r="B18" s="28" t="s">
        <v>30</v>
      </c>
      <c r="C18" s="29">
        <v>345</v>
      </c>
      <c r="D18" s="29">
        <f t="shared" ref="D18:D23" si="1">C18-E18</f>
        <v>254</v>
      </c>
      <c r="E18" s="29">
        <f t="shared" ref="E18:E23" si="2">MIN($C$17:$C$23)/2</f>
        <v>91</v>
      </c>
    </row>
    <row r="19" spans="2:5" ht="30" customHeight="1" x14ac:dyDescent="0.25">
      <c r="B19" s="28" t="s">
        <v>31</v>
      </c>
      <c r="C19" s="29">
        <v>423</v>
      </c>
      <c r="D19" s="29">
        <f t="shared" si="1"/>
        <v>332</v>
      </c>
      <c r="E19" s="29">
        <f t="shared" si="2"/>
        <v>91</v>
      </c>
    </row>
    <row r="20" spans="2:5" ht="30" customHeight="1" x14ac:dyDescent="0.25">
      <c r="B20" s="28" t="s">
        <v>32</v>
      </c>
      <c r="C20" s="29">
        <v>182</v>
      </c>
      <c r="D20" s="29">
        <f t="shared" si="1"/>
        <v>91</v>
      </c>
      <c r="E20" s="29">
        <f t="shared" si="2"/>
        <v>91</v>
      </c>
    </row>
    <row r="21" spans="2:5" ht="30" customHeight="1" x14ac:dyDescent="0.25">
      <c r="B21" s="28" t="s">
        <v>33</v>
      </c>
      <c r="C21" s="29">
        <v>346</v>
      </c>
      <c r="D21" s="29">
        <f t="shared" si="1"/>
        <v>255</v>
      </c>
      <c r="E21" s="29">
        <f t="shared" si="2"/>
        <v>91</v>
      </c>
    </row>
    <row r="22" spans="2:5" ht="30" customHeight="1" x14ac:dyDescent="0.25">
      <c r="B22" s="28" t="s">
        <v>34</v>
      </c>
      <c r="C22" s="29">
        <v>209</v>
      </c>
      <c r="D22" s="29">
        <f t="shared" si="1"/>
        <v>118</v>
      </c>
      <c r="E22" s="29">
        <f t="shared" si="2"/>
        <v>91</v>
      </c>
    </row>
    <row r="23" spans="2:5" ht="30" customHeight="1" x14ac:dyDescent="0.25">
      <c r="B23" s="28" t="s">
        <v>35</v>
      </c>
      <c r="C23" s="29">
        <v>448</v>
      </c>
      <c r="D23" s="29">
        <f t="shared" si="1"/>
        <v>357</v>
      </c>
      <c r="E23" s="29">
        <f t="shared" si="2"/>
        <v>91</v>
      </c>
    </row>
  </sheetData>
  <mergeCells count="1">
    <mergeCell ref="B2:H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A76C-A8EE-469A-9E4A-48ED56050575}">
  <dimension ref="A1:R23"/>
  <sheetViews>
    <sheetView showGridLines="0" topLeftCell="A17" zoomScale="120" zoomScaleNormal="120" workbookViewId="0">
      <selection activeCell="B7" sqref="B7:C13"/>
    </sheetView>
  </sheetViews>
  <sheetFormatPr defaultRowHeight="14.25" x14ac:dyDescent="0.25"/>
  <cols>
    <col min="1" max="1" width="1.7109375" style="2" customWidth="1"/>
    <col min="2" max="3" width="20.7109375" style="2" customWidth="1"/>
    <col min="4" max="5" width="15.7109375" style="2" hidden="1" customWidth="1"/>
    <col min="6" max="6" width="1.7109375" style="2" customWidth="1"/>
    <col min="7" max="7" width="15.7109375" style="2" customWidth="1"/>
  </cols>
  <sheetData>
    <row r="1" spans="1:18" s="2" customFormat="1" ht="9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s="2" customFormat="1" ht="20.100000000000001" customHeight="1" x14ac:dyDescent="0.25">
      <c r="A2" s="1"/>
      <c r="B2" s="48" t="s">
        <v>36</v>
      </c>
      <c r="C2" s="48"/>
      <c r="D2" s="48"/>
      <c r="E2" s="48"/>
      <c r="F2" s="48"/>
      <c r="G2" s="48"/>
      <c r="H2" s="48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s="2" customFormat="1" ht="20.100000000000001" customHeight="1" x14ac:dyDescent="0.25">
      <c r="A3" s="1"/>
      <c r="B3" s="48"/>
      <c r="C3" s="48"/>
      <c r="D3" s="48"/>
      <c r="E3" s="48"/>
      <c r="F3" s="48"/>
      <c r="G3" s="48"/>
      <c r="H3" s="48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s="2" customFormat="1" ht="9.9499999999999993" customHeight="1" thickBot="1" x14ac:dyDescent="0.3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6" spans="1:18" s="24" customFormat="1" ht="30" customHeight="1" x14ac:dyDescent="0.25">
      <c r="A6" s="23"/>
      <c r="B6" s="27" t="s">
        <v>37</v>
      </c>
      <c r="C6" s="27" t="s">
        <v>28</v>
      </c>
      <c r="D6" s="27" t="s">
        <v>27</v>
      </c>
      <c r="E6"/>
      <c r="F6"/>
      <c r="G6"/>
      <c r="H6"/>
    </row>
    <row r="7" spans="1:18" s="24" customFormat="1" ht="30" customHeight="1" x14ac:dyDescent="0.25">
      <c r="A7" s="23"/>
      <c r="B7" s="28" t="s">
        <v>29</v>
      </c>
      <c r="C7" s="29">
        <v>200</v>
      </c>
      <c r="D7" s="29">
        <f>IF(C7=MAX($C$7:$C$13),C7,0)</f>
        <v>0</v>
      </c>
      <c r="E7"/>
      <c r="F7"/>
      <c r="G7"/>
      <c r="H7"/>
    </row>
    <row r="8" spans="1:18" s="24" customFormat="1" ht="30" customHeight="1" x14ac:dyDescent="0.25">
      <c r="A8" s="23"/>
      <c r="B8" s="28" t="s">
        <v>30</v>
      </c>
      <c r="C8" s="29">
        <v>345</v>
      </c>
      <c r="D8" s="29">
        <f t="shared" ref="D8:D13" si="0">IF(C8=MAX($C$7:$C$13),C8,0)</f>
        <v>0</v>
      </c>
      <c r="E8"/>
      <c r="F8"/>
      <c r="G8"/>
      <c r="H8"/>
    </row>
    <row r="9" spans="1:18" ht="30" customHeight="1" x14ac:dyDescent="0.25">
      <c r="B9" s="28" t="s">
        <v>31</v>
      </c>
      <c r="C9" s="29">
        <v>423</v>
      </c>
      <c r="D9" s="29">
        <f t="shared" si="0"/>
        <v>0</v>
      </c>
      <c r="E9"/>
      <c r="F9"/>
      <c r="G9"/>
    </row>
    <row r="10" spans="1:18" ht="30" customHeight="1" x14ac:dyDescent="0.25">
      <c r="B10" s="28" t="s">
        <v>32</v>
      </c>
      <c r="C10" s="29">
        <v>500</v>
      </c>
      <c r="D10" s="29">
        <f t="shared" si="0"/>
        <v>500</v>
      </c>
      <c r="E10"/>
      <c r="F10"/>
      <c r="G10"/>
    </row>
    <row r="11" spans="1:18" ht="30" customHeight="1" x14ac:dyDescent="0.25">
      <c r="B11" s="28" t="s">
        <v>33</v>
      </c>
      <c r="C11" s="29">
        <v>346</v>
      </c>
      <c r="D11" s="29">
        <f t="shared" si="0"/>
        <v>0</v>
      </c>
      <c r="E11"/>
      <c r="F11"/>
      <c r="G11"/>
    </row>
    <row r="12" spans="1:18" ht="30" customHeight="1" x14ac:dyDescent="0.25">
      <c r="B12" s="28" t="s">
        <v>34</v>
      </c>
      <c r="C12" s="29">
        <v>209</v>
      </c>
      <c r="D12" s="29">
        <f t="shared" si="0"/>
        <v>0</v>
      </c>
    </row>
    <row r="13" spans="1:18" ht="30" customHeight="1" x14ac:dyDescent="0.25">
      <c r="B13" s="28" t="s">
        <v>35</v>
      </c>
      <c r="C13" s="29">
        <v>448</v>
      </c>
      <c r="D13" s="29">
        <f t="shared" si="0"/>
        <v>0</v>
      </c>
    </row>
    <row r="14" spans="1:18" ht="30" customHeight="1" x14ac:dyDescent="0.25"/>
    <row r="15" spans="1:18" ht="30" customHeight="1" x14ac:dyDescent="0.25"/>
    <row r="16" spans="1:18" ht="30" customHeight="1" x14ac:dyDescent="0.25">
      <c r="B16" s="27" t="s">
        <v>37</v>
      </c>
      <c r="C16" s="27" t="s">
        <v>28</v>
      </c>
      <c r="D16" s="27" t="s">
        <v>25</v>
      </c>
      <c r="E16" s="27" t="s">
        <v>38</v>
      </c>
    </row>
    <row r="17" spans="2:5" ht="30" customHeight="1" x14ac:dyDescent="0.25">
      <c r="B17" s="28" t="s">
        <v>29</v>
      </c>
      <c r="C17" s="29">
        <v>254</v>
      </c>
      <c r="D17" s="29">
        <f>C17-E17</f>
        <v>163</v>
      </c>
      <c r="E17" s="29">
        <f>MIN($C$17:$C$23)/2</f>
        <v>91</v>
      </c>
    </row>
    <row r="18" spans="2:5" ht="30" customHeight="1" x14ac:dyDescent="0.25">
      <c r="B18" s="28" t="s">
        <v>30</v>
      </c>
      <c r="C18" s="29">
        <v>345</v>
      </c>
      <c r="D18" s="29">
        <f t="shared" ref="D18:D23" si="1">C18-E18</f>
        <v>254</v>
      </c>
      <c r="E18" s="29">
        <f t="shared" ref="E18:E23" si="2">MIN($C$17:$C$23)/2</f>
        <v>91</v>
      </c>
    </row>
    <row r="19" spans="2:5" ht="30" customHeight="1" x14ac:dyDescent="0.25">
      <c r="B19" s="28" t="s">
        <v>31</v>
      </c>
      <c r="C19" s="29">
        <v>423</v>
      </c>
      <c r="D19" s="29">
        <f t="shared" si="1"/>
        <v>332</v>
      </c>
      <c r="E19" s="29">
        <f t="shared" si="2"/>
        <v>91</v>
      </c>
    </row>
    <row r="20" spans="2:5" ht="30" customHeight="1" x14ac:dyDescent="0.25">
      <c r="B20" s="28" t="s">
        <v>32</v>
      </c>
      <c r="C20" s="29">
        <v>182</v>
      </c>
      <c r="D20" s="29">
        <f t="shared" si="1"/>
        <v>91</v>
      </c>
      <c r="E20" s="29">
        <f t="shared" si="2"/>
        <v>91</v>
      </c>
    </row>
    <row r="21" spans="2:5" ht="30" customHeight="1" x14ac:dyDescent="0.25">
      <c r="B21" s="28" t="s">
        <v>33</v>
      </c>
      <c r="C21" s="29">
        <v>346</v>
      </c>
      <c r="D21" s="29">
        <f t="shared" si="1"/>
        <v>255</v>
      </c>
      <c r="E21" s="29">
        <f t="shared" si="2"/>
        <v>91</v>
      </c>
    </row>
    <row r="22" spans="2:5" ht="30" customHeight="1" x14ac:dyDescent="0.25">
      <c r="B22" s="28" t="s">
        <v>34</v>
      </c>
      <c r="C22" s="29">
        <v>209</v>
      </c>
      <c r="D22" s="29">
        <f t="shared" si="1"/>
        <v>118</v>
      </c>
      <c r="E22" s="29">
        <f t="shared" si="2"/>
        <v>91</v>
      </c>
    </row>
    <row r="23" spans="2:5" ht="30" customHeight="1" x14ac:dyDescent="0.25">
      <c r="B23" s="28" t="s">
        <v>35</v>
      </c>
      <c r="C23" s="29">
        <v>448</v>
      </c>
      <c r="D23" s="29">
        <f t="shared" si="1"/>
        <v>357</v>
      </c>
      <c r="E23" s="29">
        <f t="shared" si="2"/>
        <v>91</v>
      </c>
    </row>
  </sheetData>
  <mergeCells count="1">
    <mergeCell ref="B2:H3"/>
  </mergeCells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Recado</vt:lpstr>
      <vt:lpstr>Roteiro</vt:lpstr>
      <vt:lpstr>Teoria</vt:lpstr>
      <vt:lpstr>Gráfico</vt:lpstr>
      <vt:lpstr>Gráfico-OK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cp:lastPrinted>2020-04-21T12:18:59Z</cp:lastPrinted>
  <dcterms:created xsi:type="dcterms:W3CDTF">2019-12-17T18:36:58Z</dcterms:created>
  <dcterms:modified xsi:type="dcterms:W3CDTF">2020-04-23T12:57:17Z</dcterms:modified>
</cp:coreProperties>
</file>