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namedSheet0" sheetId="1" r:id="rId3"/>
  </sheets>
  <definedNames>
    <definedName name="custos_de_vida">RenamedSheet0!$B$3:$B$11</definedName>
    <definedName name="custos_de_equipamento">RenamedSheet0!$B$25:$B$29</definedName>
    <definedName name="investimentos">RenamedSheet0!$B$46:$B$47</definedName>
    <definedName name="superfluos">RenamedSheet0!$B$37:$B$42</definedName>
    <definedName name="custos_de_trabalho">RenamedSheet0!$B$16:$B$20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3">
      <text>
        <t xml:space="preserve">Aqui entra aluguel, financiamento, condomínio, IPTU, hotel, trailer... Enfim, quanto você gasta por mês para ter onde dormir.</t>
      </text>
    </comment>
    <comment authorId="0" ref="A4">
      <text>
        <t xml:space="preserve">Água, luz, gás, etc.</t>
      </text>
    </comment>
    <comment authorId="0" ref="A6">
      <text>
        <t xml:space="preserve">Se você tem pré-pago, quanto costuma colocar de créditos no total por mês? Se tem pós-pago, quanto vem em média na conta?</t>
      </text>
    </comment>
    <comment authorId="0" ref="A7">
      <text>
        <t xml:space="preserve">Quanto você gasta no mercado, mercearia, padoca, etc.</t>
      </text>
    </comment>
    <comment authorId="0" ref="A8">
      <text>
        <t xml:space="preserve">Insira aqui gastos dos filhos como escola, transporte, seguro de saúde, etc.</t>
      </text>
    </comment>
    <comment authorId="0" ref="A9">
      <text>
        <t xml:space="preserve">Se você tem um bichinho de estimação inclua aqui comida, saúde (visitas ao veterinário), limpeza, etc.</t>
      </text>
    </comment>
    <comment authorId="0" ref="A10">
      <text>
        <t xml:space="preserve">Indique aqui valor de transporte público, manutenção da bicicleta, etc.</t>
      </text>
    </comment>
    <comment authorId="0" ref="A16">
      <text>
        <t xml:space="preserve">Adicione aqui tudo que tem a ver com o seu escritório ou estúdio, caso tenha. Considere todos os custos de Imóvel (aluguel, IPTU, etc), assim como contas, telefone, internet, etc. Se você trabalha em espaços de Coworking coloque aqui a mensalidade.</t>
      </text>
    </comment>
    <comment authorId="0" ref="A18">
      <text>
        <t xml:space="preserve">Aplicativos como Lightroom e Photoshop são cobrados por mês. Outros são lançados anualmente e você paga uma atualização. Faça o cálculo de quanto você gasta por mês somando todos esses custos.</t>
      </text>
    </comment>
    <comment authorId="0" ref="A19">
      <text>
        <t xml:space="preserve">Insira aqui valores mensais a serem gastos em cursos, workshops e congressos (incluindo a passagem pra ir ao congresso, assim como o hotel e outros custos.)</t>
      </text>
    </comment>
    <comment authorId="0" ref="A38">
      <text>
        <t xml:space="preserve">Quanto você gasta por mês comendo em restaurantes.</t>
      </text>
    </comment>
    <comment authorId="0" ref="A40">
      <text>
        <t xml:space="preserve">Quanto gasta com vestuário, beleza e acessórios por mês? Se você compra roupas esporadicamente divida o valor total do ano por 12.</t>
      </text>
    </comment>
    <comment authorId="0" ref="A41">
      <text>
        <t xml:space="preserve">Faça o cálculo do custo mensal de um carro aqui: http://exame.abril.com.br/seu-dinheiro/ferramentas/quanto-custa-manter-um-carro/</t>
      </text>
    </comment>
  </commentList>
</comments>
</file>

<file path=xl/sharedStrings.xml><?xml version="1.0" encoding="utf-8"?>
<sst xmlns="http://schemas.openxmlformats.org/spreadsheetml/2006/main" count="50" uniqueCount="43">
  <si>
    <t>CUSTOS DE VIDA</t>
  </si>
  <si>
    <t>Custos básicos mensais. Mesmo que você divida as despesas com alguém, considere os valores totais.</t>
  </si>
  <si>
    <t>Moradia</t>
  </si>
  <si>
    <t>Contas básicas</t>
  </si>
  <si>
    <t>Telefone e internet</t>
  </si>
  <si>
    <t>Celular</t>
  </si>
  <si>
    <t>Alimentação básica</t>
  </si>
  <si>
    <t>Filhos</t>
  </si>
  <si>
    <t>Pets</t>
  </si>
  <si>
    <t>Despesas de transporte</t>
  </si>
  <si>
    <t>Outros (plano de saúde, lavanderia, etc)</t>
  </si>
  <si>
    <t>TOTAL</t>
  </si>
  <si>
    <t>CUSTOS DE TRABALHO</t>
  </si>
  <si>
    <t>Quanto você precisa gastar para ser um fotógrafo profissional.</t>
  </si>
  <si>
    <t>Escritório / Estúdio</t>
  </si>
  <si>
    <t>Taxas de contabilidade/impostos</t>
  </si>
  <si>
    <t>Aplicativos</t>
  </si>
  <si>
    <t>Educação</t>
  </si>
  <si>
    <t>Outros</t>
  </si>
  <si>
    <t>DEPRECIAÇÃO DE EQUIPAMENTOS</t>
  </si>
  <si>
    <t>Divida o valor total do seu equipamento pelo número de meses que ele poderá durar antes de ser substituído. Por exemplo: se sua câmera custou R$ 4.000 e você pretende trocá-la em 5 anos,  o valor de depreciação será 4.000/60 (60 meses) = R$ 66,66 mensal.</t>
  </si>
  <si>
    <t>Câmera (corpo, incluindo seu corpo de backup)</t>
  </si>
  <si>
    <t>Acessórios (baterias, cartões de memória, etc)</t>
  </si>
  <si>
    <t>Computador (CPU, monitor, HD externo, etc)</t>
  </si>
  <si>
    <t>Seguro do equipamento (divida o valor anual por 12)</t>
  </si>
  <si>
    <t>Quanto você precisa ganhar para zerar seus custos:</t>
  </si>
  <si>
    <t>Ganhar este valor por mês equivale a trabalhar zerando os seus custos básicos de vida e profissão.</t>
  </si>
  <si>
    <t>CUSTOS SUPÉRFLUOS</t>
  </si>
  <si>
    <t>Quanto você gostaria de dispor para gastar mensalmente com lazer.</t>
  </si>
  <si>
    <t>Diversão (bares, cinema, etc)</t>
  </si>
  <si>
    <t>Alimentação Fora</t>
  </si>
  <si>
    <t>Viagens (custo das viagens divididos por mês)</t>
  </si>
  <si>
    <t>Vestuário</t>
  </si>
  <si>
    <t>Carro</t>
  </si>
  <si>
    <t>INVESTIMENTOS</t>
  </si>
  <si>
    <t>Poupança/Aplicação</t>
  </si>
  <si>
    <t>Quanto você precisa ganhar para ter luxo e investimentos futuros:</t>
  </si>
  <si>
    <t>Total geral de custos</t>
  </si>
  <si>
    <t>Valor anual + 13º</t>
  </si>
  <si>
    <t>Salário total</t>
  </si>
  <si>
    <t>VALOR POR SERVIÇO</t>
  </si>
  <si>
    <t>Quantos serviços serão feitos por mês?</t>
  </si>
  <si>
    <t>Valor total do serviço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</si>
</sst>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 &quot;#,##0.00"/>
    <numFmt numFmtId="165" formatCode="#,##0.###############"/>
  </numFmts>
  <fonts count="15">
    <font>
      <sz val="10.0"/>
      <color rgb="FF000000"/>
      <name val="Arial"/>
    </font>
    <font>
      <b/>
      <sz val="12.0"/>
      <color rgb="FFFFFFFF"/>
      <name val="Roboto Condensed"/>
    </font>
    <font>
      <sz val="12.0"/>
      <color rgb="FF333333"/>
      <name val="Roboto Condensed"/>
    </font>
    <font>
      <sz val="10.0"/>
      <color rgb="FF000000"/>
      <name val="Roboto Condensed"/>
    </font>
    <font>
      <sz val="10.0"/>
      <color rgb="FF333333"/>
      <name val="Roboto Condensed"/>
    </font>
    <font>
      <b/>
      <sz val="11.0"/>
      <color rgb="FF333333"/>
      <name val="Roboto Condensed"/>
    </font>
    <font>
      <sz val="12.0"/>
      <name val="Roboto Condensed"/>
    </font>
    <font>
      <sz val="12.0"/>
      <color rgb="FFF3F3F3"/>
      <name val="Roboto Condensed"/>
    </font>
    <font>
      <b/>
      <sz val="10.0"/>
      <color rgb="FF333333"/>
      <name val="Roboto Condensed"/>
    </font>
    <font>
      <sz val="12.0"/>
      <color rgb="FF434343"/>
      <name val="Roboto Condensed"/>
    </font>
    <font>
      <sz val="10.0"/>
      <color rgb="FF434343"/>
      <name val="Roboto Condensed"/>
    </font>
    <font>
      <b/>
      <sz val="12.0"/>
      <color rgb="FF434343"/>
      <name val="Roboto Condensed"/>
    </font>
    <font>
      <b/>
      <sz val="18.0"/>
      <color rgb="FFFFFFFF"/>
      <name val="Roboto Condensed"/>
    </font>
    <font>
      <b/>
      <sz val="14.0"/>
      <color rgb="FFFFFFFF"/>
      <name val="Roboto Condensed"/>
    </font>
    <font>
      <b/>
      <sz val="12.0"/>
      <color rgb="FFF3F3F3"/>
      <name val="Roboto Condensed"/>
    </font>
  </fonts>
  <fills count="9">
    <fill>
      <patternFill patternType="none"/>
    </fill>
    <fill>
      <patternFill patternType="lightGray"/>
    </fill>
    <fill>
      <patternFill patternType="solid">
        <fgColor rgb="FF9966CC"/>
        <bgColor rgb="FF9966CC"/>
      </patternFill>
    </fill>
    <fill>
      <patternFill patternType="solid">
        <fgColor rgb="FF00CCCC"/>
        <bgColor rgb="FF00CCCC"/>
      </patternFill>
    </fill>
    <fill>
      <patternFill patternType="solid">
        <fgColor rgb="FFDDDDDD"/>
        <bgColor rgb="FFDDDDDD"/>
      </patternFill>
    </fill>
    <fill>
      <patternFill patternType="solid">
        <fgColor rgb="FFFFCC00"/>
        <bgColor rgb="FFFFCC00"/>
      </patternFill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1"/>
    </xf>
    <xf borderId="1" fillId="2" fontId="2" numFmtId="164" xfId="0" applyAlignment="1" applyBorder="1" applyFont="1" applyNumberFormat="1">
      <alignment horizontal="right" shrinkToFit="0" vertical="center" wrapText="1"/>
    </xf>
    <xf borderId="0" fillId="0" fontId="3" numFmtId="0" xfId="0" applyAlignment="1" applyFont="1">
      <alignment shrinkToFit="0" vertical="bottom" wrapText="0"/>
    </xf>
    <xf borderId="1" fillId="3" fontId="3" numFmtId="0" xfId="0" applyAlignment="1" applyBorder="1" applyFill="1" applyFont="1">
      <alignment horizontal="left" shrinkToFit="0" vertical="center" wrapText="1"/>
    </xf>
    <xf borderId="1" fillId="3" fontId="2" numFmtId="164" xfId="0" applyAlignment="1" applyBorder="1" applyFont="1" applyNumberFormat="1">
      <alignment horizontal="right" shrinkToFit="0" vertical="bottom" wrapText="1"/>
    </xf>
    <xf borderId="0" fillId="0" fontId="4" numFmtId="0" xfId="0" applyAlignment="1" applyFont="1">
      <alignment horizontal="left" shrinkToFit="0" vertical="center" wrapText="1"/>
    </xf>
    <xf borderId="1" fillId="4" fontId="4" numFmtId="164" xfId="0" applyAlignment="1" applyBorder="1" applyFill="1" applyFont="1" applyNumberFormat="1">
      <alignment horizontal="right" shrinkToFit="0" vertical="bottom" wrapText="1"/>
    </xf>
    <xf borderId="0" fillId="0" fontId="5" numFmtId="0" xfId="0" applyAlignment="1" applyFont="1">
      <alignment horizontal="left" shrinkToFit="0" vertical="center" wrapText="1"/>
    </xf>
    <xf borderId="0" fillId="0" fontId="2" numFmtId="164" xfId="0" applyAlignment="1" applyFont="1" applyNumberFormat="1">
      <alignment horizontal="right" shrinkToFit="0" vertical="bottom" wrapText="1"/>
    </xf>
    <xf borderId="0" fillId="0" fontId="6" numFmtId="0" xfId="0" applyAlignment="1" applyFont="1">
      <alignment shrinkToFit="0" vertical="bottom" wrapText="1"/>
    </xf>
    <xf borderId="1" fillId="3" fontId="7" numFmtId="164" xfId="0" applyAlignment="1" applyBorder="1" applyFont="1" applyNumberFormat="1">
      <alignment horizontal="right" shrinkToFit="0" vertical="bottom" wrapText="1"/>
    </xf>
    <xf borderId="0" fillId="0" fontId="4" numFmtId="0" xfId="0" applyAlignment="1" applyFont="1">
      <alignment horizontal="left" shrinkToFit="0" vertical="bottom" wrapText="1"/>
    </xf>
    <xf borderId="1" fillId="4" fontId="2" numFmtId="164" xfId="0" applyAlignment="1" applyBorder="1" applyFont="1" applyNumberFormat="1">
      <alignment horizontal="right" shrinkToFit="0" vertical="bottom" wrapText="1"/>
    </xf>
    <xf borderId="0" fillId="0" fontId="8" numFmtId="0" xfId="0" applyAlignment="1" applyFont="1">
      <alignment horizontal="left" shrinkToFit="0" vertical="bottom" wrapText="1"/>
    </xf>
    <xf borderId="1" fillId="3" fontId="7" numFmtId="164" xfId="0" applyAlignment="1" applyBorder="1" applyFont="1" applyNumberFormat="1">
      <alignment horizontal="right" shrinkToFit="0" vertical="center" wrapText="1"/>
    </xf>
    <xf borderId="1" fillId="5" fontId="9" numFmtId="0" xfId="0" applyAlignment="1" applyBorder="1" applyFill="1" applyFont="1">
      <alignment horizontal="left" shrinkToFit="0" vertical="center" wrapText="1"/>
    </xf>
    <xf borderId="1" fillId="5" fontId="9" numFmtId="164" xfId="0" applyAlignment="1" applyBorder="1" applyFont="1" applyNumberFormat="1">
      <alignment horizontal="right" shrinkToFit="0" vertical="center" wrapText="1"/>
    </xf>
    <xf borderId="1" fillId="3" fontId="10" numFmtId="0" xfId="0" applyAlignment="1" applyBorder="1" applyFont="1">
      <alignment shrinkToFit="0" vertical="center" wrapText="1"/>
    </xf>
    <xf borderId="1" fillId="3" fontId="9" numFmtId="0" xfId="0" applyAlignment="1" applyBorder="1" applyFont="1">
      <alignment shrinkToFit="0" vertical="center" wrapText="1"/>
    </xf>
    <xf borderId="1" fillId="4" fontId="2" numFmtId="164" xfId="0" applyAlignment="1" applyBorder="1" applyFont="1" applyNumberFormat="1">
      <alignment horizontal="right" shrinkToFit="0" vertical="center" wrapText="1"/>
    </xf>
    <xf borderId="1" fillId="6" fontId="2" numFmtId="164" xfId="0" applyAlignment="1" applyBorder="1" applyFill="1" applyFont="1" applyNumberFormat="1">
      <alignment horizontal="right" shrinkToFit="0" vertical="center" wrapText="1"/>
    </xf>
    <xf borderId="1" fillId="4" fontId="9" numFmtId="0" xfId="0" applyAlignment="1" applyBorder="1" applyFont="1">
      <alignment horizontal="left" shrinkToFit="0" vertical="center" wrapText="1"/>
    </xf>
    <xf borderId="1" fillId="4" fontId="11" numFmtId="164" xfId="0" applyAlignment="1" applyBorder="1" applyFont="1" applyNumberFormat="1">
      <alignment horizontal="right" shrinkToFit="0" vertical="center" wrapText="1"/>
    </xf>
    <xf borderId="1" fillId="4" fontId="9" numFmtId="0" xfId="0" applyAlignment="1" applyBorder="1" applyFont="1">
      <alignment shrinkToFit="0" vertical="bottom" wrapText="1"/>
    </xf>
    <xf borderId="1" fillId="4" fontId="9" numFmtId="164" xfId="0" applyAlignment="1" applyBorder="1" applyFont="1" applyNumberFormat="1">
      <alignment shrinkToFit="0" vertical="bottom" wrapText="1"/>
    </xf>
    <xf borderId="1" fillId="7" fontId="12" numFmtId="0" xfId="0" applyAlignment="1" applyBorder="1" applyFill="1" applyFont="1">
      <alignment shrinkToFit="0" vertical="center" wrapText="1"/>
    </xf>
    <xf borderId="1" fillId="7" fontId="13" numFmtId="164" xfId="0" applyAlignment="1" applyBorder="1" applyFont="1" applyNumberFormat="1">
      <alignment shrinkToFit="0" vertical="center" wrapText="1"/>
    </xf>
    <xf borderId="1" fillId="8" fontId="12" numFmtId="0" xfId="0" applyAlignment="1" applyBorder="1" applyFill="1" applyFont="1">
      <alignment shrinkToFit="0" vertical="center" wrapText="1"/>
    </xf>
    <xf borderId="1" fillId="8" fontId="13" numFmtId="164" xfId="0" applyAlignment="1" applyBorder="1" applyFont="1" applyNumberFormat="1">
      <alignment shrinkToFit="0" vertical="center" wrapText="1"/>
    </xf>
    <xf borderId="1" fillId="2" fontId="1" numFmtId="0" xfId="0" applyAlignment="1" applyBorder="1" applyFont="1">
      <alignment horizontal="left" shrinkToFit="0" vertical="bottom" wrapText="1"/>
    </xf>
    <xf borderId="1" fillId="2" fontId="2" numFmtId="164" xfId="0" applyAlignment="1" applyBorder="1" applyFont="1" applyNumberFormat="1">
      <alignment horizontal="right" shrinkToFit="0" vertical="bottom" wrapText="1"/>
    </xf>
    <xf borderId="0" fillId="0" fontId="3" numFmtId="0" xfId="0" applyAlignment="1" applyFont="1">
      <alignment horizontal="left" shrinkToFit="0" vertical="bottom" wrapText="1"/>
    </xf>
    <xf borderId="1" fillId="4" fontId="4" numFmtId="165" xfId="0" applyAlignment="1" applyBorder="1" applyFont="1" applyNumberFormat="1">
      <alignment horizontal="right" shrinkToFit="0" vertical="bottom" wrapText="1"/>
    </xf>
    <xf borderId="1" fillId="7" fontId="14" numFmtId="0" xfId="0" applyAlignment="1" applyBorder="1" applyFont="1">
      <alignment horizontal="left" shrinkToFit="0" vertical="center" wrapText="1"/>
    </xf>
    <xf borderId="1" fillId="7" fontId="14" numFmtId="164" xfId="0" applyAlignment="1" applyBorder="1" applyFont="1" applyNumberForma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4.57"/>
    <col customWidth="1" min="2" max="2" width="17.29"/>
    <col customWidth="1" min="3" max="6" width="14.43"/>
    <col customWidth="1" min="7" max="26" width="8.71"/>
  </cols>
  <sheetData>
    <row r="1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0.0" customHeight="1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6.5" customHeight="1">
      <c r="A3" s="6" t="s">
        <v>2</v>
      </c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6.5" customHeight="1">
      <c r="A4" s="6" t="s">
        <v>3</v>
      </c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6.5" customHeight="1">
      <c r="A5" s="6" t="s">
        <v>4</v>
      </c>
      <c r="B5" s="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6.5" customHeight="1">
      <c r="A6" s="6" t="s">
        <v>5</v>
      </c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customHeight="1">
      <c r="A7" s="6" t="s">
        <v>6</v>
      </c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6.5" customHeight="1">
      <c r="A8" s="6" t="s">
        <v>7</v>
      </c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6.5" customHeight="1">
      <c r="A9" s="6" t="s">
        <v>8</v>
      </c>
      <c r="B9" s="7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6.5" customHeight="1">
      <c r="A10" s="6" t="s">
        <v>9</v>
      </c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6.5" customHeight="1">
      <c r="A11" s="6" t="s">
        <v>10</v>
      </c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6.5" customHeight="1">
      <c r="A12" s="8" t="s">
        <v>11</v>
      </c>
      <c r="B12" s="9">
        <f>SUM(custos_de_vida)</f>
        <v>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3"/>
      <c r="B13" s="10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1" t="s">
        <v>12</v>
      </c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8.5" customHeight="1">
      <c r="A15" s="4" t="s">
        <v>13</v>
      </c>
      <c r="B15" s="1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6.5" customHeight="1">
      <c r="A16" s="12" t="s">
        <v>14</v>
      </c>
      <c r="B16" s="1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6.5" customHeight="1">
      <c r="A17" s="12" t="s">
        <v>15</v>
      </c>
      <c r="B17" s="1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6.5" customHeight="1">
      <c r="A18" s="12" t="s">
        <v>16</v>
      </c>
      <c r="B18" s="1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6.5" customHeight="1">
      <c r="A19" s="12" t="s">
        <v>17</v>
      </c>
      <c r="B19" s="1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6.5" customHeight="1">
      <c r="A20" s="12" t="s">
        <v>18</v>
      </c>
      <c r="B20" s="1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6.5" customHeight="1">
      <c r="A21" s="14" t="s">
        <v>11</v>
      </c>
      <c r="B21" s="9">
        <f>SUM(custos_de_trabalho)</f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3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2.5" customHeight="1">
      <c r="A23" s="1" t="s">
        <v>19</v>
      </c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48.0" customHeight="1">
      <c r="A24" s="4" t="s">
        <v>20</v>
      </c>
      <c r="B24" s="1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6.5" customHeight="1">
      <c r="A25" s="12" t="s">
        <v>21</v>
      </c>
      <c r="B25" s="1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6.5" customHeight="1">
      <c r="A26" s="12" t="s">
        <v>22</v>
      </c>
      <c r="B26" s="1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6.5" customHeight="1">
      <c r="A27" s="12" t="s">
        <v>23</v>
      </c>
      <c r="B27" s="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6.5" customHeight="1">
      <c r="A28" s="12" t="s">
        <v>24</v>
      </c>
      <c r="B28" s="1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6.5" customHeight="1">
      <c r="A29" s="12" t="s">
        <v>18</v>
      </c>
      <c r="B29" s="1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6.5" customHeight="1">
      <c r="A30" s="14" t="s">
        <v>11</v>
      </c>
      <c r="B30" s="9">
        <f>SUM(custos_de_equipamento)</f>
        <v>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3"/>
      <c r="B31" s="10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2.5" customHeight="1">
      <c r="A32" s="16" t="s">
        <v>25</v>
      </c>
      <c r="B32" s="17">
        <f>(B12+B21)+B30</f>
        <v>0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2.5" customHeight="1">
      <c r="A33" s="18" t="s">
        <v>26</v>
      </c>
      <c r="B33" s="19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3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2.5" customHeight="1">
      <c r="A35" s="1" t="s">
        <v>27</v>
      </c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2.5" customHeight="1">
      <c r="A36" s="4" t="s">
        <v>28</v>
      </c>
      <c r="B36" s="1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6.5" customHeight="1">
      <c r="A37" s="6" t="s">
        <v>29</v>
      </c>
      <c r="B37" s="20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6.5" customHeight="1">
      <c r="A38" s="6" t="s">
        <v>30</v>
      </c>
      <c r="B38" s="20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6.5" customHeight="1">
      <c r="A39" s="6" t="s">
        <v>31</v>
      </c>
      <c r="B39" s="2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6.5" customHeight="1">
      <c r="A40" s="6" t="s">
        <v>32</v>
      </c>
      <c r="B40" s="20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6.5" customHeight="1">
      <c r="A41" s="6" t="s">
        <v>33</v>
      </c>
      <c r="B41" s="20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6.5" customHeight="1">
      <c r="A42" s="6" t="s">
        <v>18</v>
      </c>
      <c r="B42" s="2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6.5" customHeight="1">
      <c r="A43" s="14" t="s">
        <v>11</v>
      </c>
      <c r="B43" s="9">
        <f>SUM(superfluos)</f>
        <v>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3"/>
      <c r="B44" s="10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2.5" customHeight="1">
      <c r="A45" s="1" t="s">
        <v>34</v>
      </c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6.5" customHeight="1">
      <c r="A46" s="12" t="s">
        <v>35</v>
      </c>
      <c r="B46" s="1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6.5" customHeight="1">
      <c r="A47" s="12" t="s">
        <v>18</v>
      </c>
      <c r="B47" s="1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6.5" customHeight="1">
      <c r="A48" s="14" t="s">
        <v>11</v>
      </c>
      <c r="B48" s="9">
        <f>SUM(investimentos)</f>
        <v>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3"/>
      <c r="B49" s="10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2.5" customHeight="1">
      <c r="A50" s="16" t="s">
        <v>36</v>
      </c>
      <c r="B50" s="17">
        <f>B43+B48</f>
        <v>0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3"/>
      <c r="B51" s="1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22" t="s">
        <v>37</v>
      </c>
      <c r="B52" s="23">
        <f>B32+B50</f>
        <v>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24" t="s">
        <v>38</v>
      </c>
      <c r="B53" s="25">
        <f>B52*12+B52</f>
        <v>0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45.0" customHeight="1">
      <c r="A54" s="26" t="s">
        <v>39</v>
      </c>
      <c r="B54" s="27">
        <f>B53/11</f>
        <v>0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1.75" customHeight="1">
      <c r="A55" s="28"/>
      <c r="B55" s="29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2.5" customHeight="1">
      <c r="A56" s="30" t="s">
        <v>40</v>
      </c>
      <c r="B56" s="3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6.5" customHeight="1">
      <c r="A57" s="32" t="s">
        <v>41</v>
      </c>
      <c r="B57" s="3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3.25" customHeight="1">
      <c r="A58" s="34" t="s">
        <v>42</v>
      </c>
      <c r="B58" s="35" t="str">
        <f>B54/B57</f>
        <v>#DIV/0!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984027777777778" footer="0.0" header="0.0" left="0.747916666666667" right="0.747916666666667" top="0.984027777777778"/>
  <pageSetup orientation="portrait"/>
  <drawing r:id="rId2"/>
  <legacyDrawing r:id="rId3"/>
</worksheet>
</file>